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Ресурсное обеспечение" sheetId="1" r:id="rId1"/>
    <sheet name="Индикаторы" sheetId="3" r:id="rId2"/>
  </sheets>
  <calcPr calcId="162913"/>
</workbook>
</file>

<file path=xl/calcChain.xml><?xml version="1.0" encoding="utf-8"?>
<calcChain xmlns="http://schemas.openxmlformats.org/spreadsheetml/2006/main">
  <c r="M9" i="1" l="1"/>
  <c r="M6" i="1"/>
  <c r="J110" i="1" l="1"/>
  <c r="K110" i="1"/>
  <c r="J92" i="1"/>
  <c r="K92" i="1"/>
  <c r="J98" i="1"/>
  <c r="K98" i="1"/>
  <c r="D83" i="1" l="1"/>
  <c r="D82" i="1"/>
  <c r="D81" i="1"/>
  <c r="D80" i="1"/>
  <c r="D79" i="1"/>
  <c r="K78" i="1"/>
  <c r="J78" i="1"/>
  <c r="I78" i="1"/>
  <c r="H78" i="1"/>
  <c r="G78" i="1"/>
  <c r="F78" i="1"/>
  <c r="E78" i="1"/>
  <c r="D78" i="1" s="1"/>
  <c r="J95" i="1"/>
  <c r="K95" i="1"/>
  <c r="I95" i="1"/>
  <c r="K115" i="1" l="1"/>
  <c r="J115" i="1"/>
  <c r="I115" i="1"/>
  <c r="K114" i="1"/>
  <c r="J114" i="1"/>
  <c r="I114" i="1"/>
  <c r="D113" i="1"/>
  <c r="D112" i="1"/>
  <c r="K111" i="1"/>
  <c r="J111" i="1"/>
  <c r="I111" i="1"/>
  <c r="D111" i="1" s="1"/>
  <c r="I110" i="1" l="1"/>
  <c r="D110" i="1"/>
  <c r="D93" i="1" l="1"/>
  <c r="D94" i="1"/>
  <c r="D96" i="1"/>
  <c r="D97" i="1"/>
  <c r="D99" i="1"/>
  <c r="D100" i="1"/>
  <c r="D101" i="1"/>
  <c r="D102" i="1"/>
  <c r="D103" i="1"/>
  <c r="D106" i="1"/>
  <c r="D107" i="1"/>
  <c r="I92" i="1"/>
  <c r="K109" i="1"/>
  <c r="J109" i="1"/>
  <c r="I109" i="1"/>
  <c r="K108" i="1"/>
  <c r="J108" i="1"/>
  <c r="I108" i="1"/>
  <c r="K105" i="1"/>
  <c r="J105" i="1"/>
  <c r="D105" i="1" s="1"/>
  <c r="I105" i="1"/>
  <c r="I98" i="1"/>
  <c r="D98" i="1" l="1"/>
  <c r="D95" i="1"/>
  <c r="D92" i="1"/>
  <c r="I104" i="1"/>
  <c r="J104" i="1"/>
  <c r="K104" i="1"/>
  <c r="D104" i="1" l="1"/>
  <c r="D13" i="1"/>
  <c r="D16" i="1"/>
  <c r="D17" i="1"/>
  <c r="D19" i="1"/>
  <c r="D20" i="1"/>
  <c r="D21" i="1"/>
  <c r="D22" i="1"/>
  <c r="D23" i="1"/>
  <c r="D25" i="1"/>
  <c r="D26" i="1"/>
  <c r="D27" i="1"/>
  <c r="D28" i="1"/>
  <c r="D29" i="1"/>
  <c r="D43" i="1"/>
  <c r="D44" i="1"/>
  <c r="D45" i="1"/>
  <c r="D46" i="1"/>
  <c r="D47" i="1"/>
  <c r="D49" i="1"/>
  <c r="D50" i="1"/>
  <c r="D51" i="1"/>
  <c r="D52" i="1"/>
  <c r="D53" i="1"/>
  <c r="D67" i="1"/>
  <c r="D68" i="1"/>
  <c r="D69" i="1"/>
  <c r="D70" i="1"/>
  <c r="D71" i="1"/>
  <c r="D73" i="1"/>
  <c r="D74" i="1"/>
  <c r="D75" i="1"/>
  <c r="D76" i="1"/>
  <c r="D77" i="1"/>
  <c r="D85" i="1"/>
  <c r="D86" i="1"/>
  <c r="D87" i="1"/>
  <c r="D88" i="1"/>
  <c r="D89" i="1"/>
  <c r="J14" i="1"/>
  <c r="K14" i="1"/>
  <c r="K8" i="1" s="1"/>
  <c r="J15" i="1"/>
  <c r="J9" i="1" s="1"/>
  <c r="K15" i="1"/>
  <c r="K9" i="1" s="1"/>
  <c r="J18" i="1"/>
  <c r="K18" i="1"/>
  <c r="J24" i="1"/>
  <c r="K24" i="1"/>
  <c r="J30" i="1"/>
  <c r="J37" i="1"/>
  <c r="K37" i="1"/>
  <c r="J38" i="1"/>
  <c r="K38" i="1"/>
  <c r="J40" i="1"/>
  <c r="K40" i="1"/>
  <c r="J41" i="1"/>
  <c r="K41" i="1"/>
  <c r="J42" i="1"/>
  <c r="K42" i="1"/>
  <c r="J48" i="1"/>
  <c r="K48" i="1"/>
  <c r="J55" i="1"/>
  <c r="K55" i="1"/>
  <c r="K7" i="1" s="1"/>
  <c r="J58" i="1"/>
  <c r="J10" i="1" s="1"/>
  <c r="K58" i="1"/>
  <c r="K10" i="1" s="1"/>
  <c r="J59" i="1"/>
  <c r="J11" i="1" s="1"/>
  <c r="K59" i="1"/>
  <c r="K65" i="1" s="1"/>
  <c r="J62" i="1"/>
  <c r="K62" i="1"/>
  <c r="J66" i="1"/>
  <c r="K66" i="1"/>
  <c r="J72" i="1"/>
  <c r="K72" i="1"/>
  <c r="J84" i="1"/>
  <c r="K84" i="1"/>
  <c r="K11" i="1" l="1"/>
  <c r="J64" i="1"/>
  <c r="J65" i="1"/>
  <c r="J54" i="1"/>
  <c r="K12" i="1"/>
  <c r="J12" i="1"/>
  <c r="K61" i="1"/>
  <c r="K30" i="1"/>
  <c r="K54" i="1"/>
  <c r="K64" i="1"/>
  <c r="J8" i="1"/>
  <c r="K6" i="1"/>
  <c r="J7" i="1"/>
  <c r="J61" i="1"/>
  <c r="I62" i="1"/>
  <c r="I37" i="1"/>
  <c r="I38" i="1"/>
  <c r="I40" i="1"/>
  <c r="I41" i="1"/>
  <c r="H37" i="1"/>
  <c r="H38" i="1"/>
  <c r="H40" i="1"/>
  <c r="H41" i="1"/>
  <c r="F37" i="1"/>
  <c r="F38" i="1"/>
  <c r="F40" i="1"/>
  <c r="F41" i="1"/>
  <c r="J6" i="1" l="1"/>
  <c r="K60" i="1"/>
  <c r="J60" i="1"/>
  <c r="I18" i="1"/>
  <c r="H18" i="1"/>
  <c r="G18" i="1"/>
  <c r="F18" i="1"/>
  <c r="E18" i="1"/>
  <c r="D18" i="1" l="1"/>
  <c r="H15" i="1"/>
  <c r="E15" i="1" l="1"/>
  <c r="F15" i="1"/>
  <c r="I15" i="1"/>
  <c r="I9" i="1" s="1"/>
  <c r="G15" i="1"/>
  <c r="D15" i="1" l="1"/>
  <c r="F33" i="1"/>
  <c r="F39" i="1" s="1"/>
  <c r="H57" i="1"/>
  <c r="H63" i="1" s="1"/>
  <c r="H33" i="1"/>
  <c r="G31" i="1"/>
  <c r="G37" i="1" s="1"/>
  <c r="G32" i="1"/>
  <c r="G38" i="1" s="1"/>
  <c r="G34" i="1"/>
  <c r="G40" i="1" s="1"/>
  <c r="G35" i="1"/>
  <c r="G41" i="1" s="1"/>
  <c r="G33" i="1"/>
  <c r="G39" i="1" s="1"/>
  <c r="E32" i="1"/>
  <c r="E33" i="1"/>
  <c r="E34" i="1"/>
  <c r="E35" i="1"/>
  <c r="E31" i="1"/>
  <c r="F59" i="1"/>
  <c r="G59" i="1"/>
  <c r="G65" i="1" s="1"/>
  <c r="H59" i="1"/>
  <c r="I59" i="1"/>
  <c r="F58" i="1"/>
  <c r="F64" i="1" s="1"/>
  <c r="G58" i="1"/>
  <c r="G64" i="1" s="1"/>
  <c r="H58" i="1"/>
  <c r="I58" i="1"/>
  <c r="F57" i="1"/>
  <c r="F63" i="1" s="1"/>
  <c r="G57" i="1"/>
  <c r="G63" i="1" s="1"/>
  <c r="F56" i="1"/>
  <c r="F62" i="1" s="1"/>
  <c r="G56" i="1"/>
  <c r="G62" i="1" s="1"/>
  <c r="H56" i="1"/>
  <c r="H62" i="1" s="1"/>
  <c r="F55" i="1"/>
  <c r="G55" i="1"/>
  <c r="G61" i="1" s="1"/>
  <c r="H55" i="1"/>
  <c r="I55" i="1"/>
  <c r="I61" i="1" s="1"/>
  <c r="E56" i="1"/>
  <c r="E57" i="1"/>
  <c r="E58" i="1"/>
  <c r="E59" i="1"/>
  <c r="E55" i="1"/>
  <c r="I48" i="1"/>
  <c r="H48" i="1"/>
  <c r="G48" i="1"/>
  <c r="F48" i="1"/>
  <c r="E48" i="1"/>
  <c r="I42" i="1"/>
  <c r="H42" i="1"/>
  <c r="G42" i="1"/>
  <c r="F42" i="1"/>
  <c r="E42" i="1"/>
  <c r="I24" i="1"/>
  <c r="H24" i="1"/>
  <c r="G24" i="1"/>
  <c r="F24" i="1"/>
  <c r="E24" i="1"/>
  <c r="I14" i="1"/>
  <c r="I12" i="1" s="1"/>
  <c r="H14" i="1"/>
  <c r="H12" i="1" s="1"/>
  <c r="G14" i="1"/>
  <c r="G12" i="1" s="1"/>
  <c r="F14" i="1"/>
  <c r="F12" i="1" s="1"/>
  <c r="E14" i="1"/>
  <c r="I84" i="1"/>
  <c r="H84" i="1"/>
  <c r="G84" i="1"/>
  <c r="F84" i="1"/>
  <c r="E84" i="1"/>
  <c r="I72" i="1"/>
  <c r="H72" i="1"/>
  <c r="G72" i="1"/>
  <c r="F72" i="1"/>
  <c r="E72" i="1"/>
  <c r="I66" i="1"/>
  <c r="H66" i="1"/>
  <c r="G66" i="1"/>
  <c r="F66" i="1"/>
  <c r="E66" i="1"/>
  <c r="D66" i="1" l="1"/>
  <c r="D72" i="1"/>
  <c r="D42" i="1"/>
  <c r="D48" i="1"/>
  <c r="E12" i="1"/>
  <c r="D12" i="1" s="1"/>
  <c r="D14" i="1"/>
  <c r="E62" i="1"/>
  <c r="D62" i="1" s="1"/>
  <c r="D56" i="1"/>
  <c r="E38" i="1"/>
  <c r="D38" i="1" s="1"/>
  <c r="D32" i="1"/>
  <c r="E65" i="1"/>
  <c r="D59" i="1"/>
  <c r="E63" i="1"/>
  <c r="D63" i="1" s="1"/>
  <c r="D57" i="1"/>
  <c r="E64" i="1"/>
  <c r="D58" i="1"/>
  <c r="D24" i="1"/>
  <c r="E39" i="1"/>
  <c r="D33" i="1"/>
  <c r="D31" i="1"/>
  <c r="D84" i="1"/>
  <c r="D35" i="1"/>
  <c r="E61" i="1"/>
  <c r="D55" i="1"/>
  <c r="E40" i="1"/>
  <c r="D40" i="1" s="1"/>
  <c r="D34" i="1"/>
  <c r="H7" i="1"/>
  <c r="H61" i="1"/>
  <c r="I11" i="1"/>
  <c r="I65" i="1"/>
  <c r="H11" i="1"/>
  <c r="H65" i="1"/>
  <c r="F7" i="1"/>
  <c r="F61" i="1"/>
  <c r="H10" i="1"/>
  <c r="H64" i="1"/>
  <c r="F11" i="1"/>
  <c r="F65" i="1"/>
  <c r="I7" i="1"/>
  <c r="F10" i="1"/>
  <c r="I10" i="1"/>
  <c r="I64" i="1"/>
  <c r="I60" i="1" s="1"/>
  <c r="H30" i="1"/>
  <c r="H36" i="1" s="1"/>
  <c r="H39" i="1"/>
  <c r="E7" i="1"/>
  <c r="E37" i="1"/>
  <c r="D37" i="1" s="1"/>
  <c r="I30" i="1"/>
  <c r="E41" i="1"/>
  <c r="D41" i="1" s="1"/>
  <c r="G10" i="1"/>
  <c r="F30" i="1"/>
  <c r="F36" i="1" s="1"/>
  <c r="G11" i="1"/>
  <c r="G7" i="1"/>
  <c r="G9" i="1"/>
  <c r="E11" i="1"/>
  <c r="H9" i="1"/>
  <c r="I8" i="1"/>
  <c r="H8" i="1"/>
  <c r="G8" i="1"/>
  <c r="E54" i="1"/>
  <c r="E10" i="1"/>
  <c r="E9" i="1"/>
  <c r="F8" i="1"/>
  <c r="E8" i="1"/>
  <c r="F9" i="1"/>
  <c r="G54" i="1"/>
  <c r="G60" i="1" s="1"/>
  <c r="E30" i="1"/>
  <c r="F54" i="1"/>
  <c r="F60" i="1" s="1"/>
  <c r="I54" i="1"/>
  <c r="H54" i="1"/>
  <c r="H60" i="1" s="1"/>
  <c r="D9" i="1" l="1"/>
  <c r="D64" i="1"/>
  <c r="D39" i="1"/>
  <c r="D8" i="1"/>
  <c r="D61" i="1"/>
  <c r="D65" i="1"/>
  <c r="E60" i="1"/>
  <c r="D60" i="1" s="1"/>
  <c r="D54" i="1"/>
  <c r="D10" i="1"/>
  <c r="E36" i="1"/>
  <c r="D7" i="1"/>
  <c r="D11" i="1"/>
  <c r="I6" i="1"/>
  <c r="G6" i="1"/>
  <c r="H6" i="1"/>
  <c r="F6" i="1"/>
  <c r="E6" i="1"/>
  <c r="D6" i="1" l="1"/>
  <c r="G30" i="1"/>
  <c r="D30" i="1" s="1"/>
  <c r="G36" i="1" l="1"/>
  <c r="D36" i="1" s="1"/>
</calcChain>
</file>

<file path=xl/sharedStrings.xml><?xml version="1.0" encoding="utf-8"?>
<sst xmlns="http://schemas.openxmlformats.org/spreadsheetml/2006/main" count="211" uniqueCount="77">
  <si>
    <t>№ п/п</t>
  </si>
  <si>
    <t>Наименование муниципальной программы, подпрограммы, основного мероприятия</t>
  </si>
  <si>
    <t>Источник финансирования</t>
  </si>
  <si>
    <t>Объемы бюджетных ассигнований,  руб.</t>
  </si>
  <si>
    <t>Всего</t>
  </si>
  <si>
    <t>ФБ</t>
  </si>
  <si>
    <t>ГБ</t>
  </si>
  <si>
    <t>МБ</t>
  </si>
  <si>
    <t>БП</t>
  </si>
  <si>
    <t>ВИ</t>
  </si>
  <si>
    <t>1.1.</t>
  </si>
  <si>
    <t>2.1.</t>
  </si>
  <si>
    <t>3.1.</t>
  </si>
  <si>
    <t xml:space="preserve">Ресурсное обеспечение реализации Муниципальной программы                                                                                                                                                                             "Развитие транспортного комплекса муниципального образования «Ленский район»
</t>
  </si>
  <si>
    <t>1.1.1.</t>
  </si>
  <si>
    <t>2.1.1.</t>
  </si>
  <si>
    <t>2.1.2.</t>
  </si>
  <si>
    <t>3.1.1.</t>
  </si>
  <si>
    <t>3.1.2.</t>
  </si>
  <si>
    <t>3.1.3.</t>
  </si>
  <si>
    <t>N</t>
  </si>
  <si>
    <t>Наименование индикатора</t>
  </si>
  <si>
    <t>Ед. изм.</t>
  </si>
  <si>
    <t>Ответственный исполнитель</t>
  </si>
  <si>
    <t>Значения показателей</t>
  </si>
  <si>
    <t>2019 год</t>
  </si>
  <si>
    <t>2020 год</t>
  </si>
  <si>
    <t>2022 год</t>
  </si>
  <si>
    <t>2023 год</t>
  </si>
  <si>
    <t>2024 год</t>
  </si>
  <si>
    <t>2025 год</t>
  </si>
  <si>
    <t xml:space="preserve">Муниципальная программа «Развитие транспортного комплекса муниципального образования «Ленский район» </t>
  </si>
  <si>
    <t>Количество перевезенных пассажиров за счет программных мероприятий</t>
  </si>
  <si>
    <t>чел.</t>
  </si>
  <si>
    <t>Управление производственного развития  администрации муниципального образования «Ленский район».</t>
  </si>
  <si>
    <t>-</t>
  </si>
  <si>
    <t>Количество перевезенных пассажиров всеми видами транспорта в год</t>
  </si>
  <si>
    <t>2.2.</t>
  </si>
  <si>
    <t>Протяженность отремонтированных автомобильных дорог общего пользования местного значения в год</t>
  </si>
  <si>
    <t xml:space="preserve">м2 </t>
  </si>
  <si>
    <t>3.2.</t>
  </si>
  <si>
    <t>Площадь отремонтированных автомобильных дорог в год</t>
  </si>
  <si>
    <t>3.3.</t>
  </si>
  <si>
    <t>Количество установленных дорожных знаков, барьерных ограждений</t>
  </si>
  <si>
    <t>шт.</t>
  </si>
  <si>
    <t>Развитие транспортного комплекса</t>
  </si>
  <si>
    <t>муниципального образования «Ленский район»</t>
  </si>
  <si>
    <t xml:space="preserve">Приложение № 1                                                                                                                                                                                                    к Муниципальной программе </t>
  </si>
  <si>
    <t>Сведения о показателях (индикаторах) муниципальной программы и их значениях</t>
  </si>
  <si>
    <t>Подпрограмма 1. Воздушный транспорт</t>
  </si>
  <si>
    <t>Подпрограмма 2.Водный транспорт</t>
  </si>
  <si>
    <t>Подпрограмма 3.Дорожное хозяйство</t>
  </si>
  <si>
    <t>Ведомственный проект</t>
  </si>
  <si>
    <t xml:space="preserve">
</t>
  </si>
  <si>
    <t>Приложение№ 2                                                                                                                                                                                                    к Муниципальной программе 
Развитие транспортного комплекса
муниципального образования «Ленский район»</t>
  </si>
  <si>
    <t>Подпрограмма №1 Воздушный транспорт</t>
  </si>
  <si>
    <t>Основное мероприятие. Воздушный транспорт</t>
  </si>
  <si>
    <t xml:space="preserve"> Мероприятие. Обеспечение транспортной доступности на социально значимых внутриулусных направлениях</t>
  </si>
  <si>
    <t>Подпрограмма №2 Водный транспорт</t>
  </si>
  <si>
    <t>Основное мероприятие. Водный транспорт</t>
  </si>
  <si>
    <t>Мероприятие. Организация пассажирских перевозок внутри МО "Ленский район" водным транспортом</t>
  </si>
  <si>
    <t>Мероприятие. Создание условий для организации пассажирских перевозок внутри МО "Ленский район" водным транспортом</t>
  </si>
  <si>
    <t>Подпрограмма № 3. Дорожное хозяйство</t>
  </si>
  <si>
    <t>Основное мероприятие. Дорожное хозяйство</t>
  </si>
  <si>
    <t>Мероприятие. Содержание, текущий и капитальный ремонт автомобильных дорог общего пользования местного значения</t>
  </si>
  <si>
    <t>Мероприятие. Планирование и праектирование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</si>
  <si>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Мероприятие. Строительство, реконструкция автомобильных дорог местного значения</t>
  </si>
  <si>
    <t>Муниципальная программа "Развитие транспортного комплекса
муниципального образования «Ленский район"</t>
  </si>
  <si>
    <t>Наименование структурных элементов программы с 2023 г</t>
  </si>
  <si>
    <t xml:space="preserve">Всего средств </t>
  </si>
  <si>
    <t>1.</t>
  </si>
  <si>
    <t>1.2.</t>
  </si>
  <si>
    <t>1.3.</t>
  </si>
  <si>
    <t>Мероприятие 1. Организация пассажирских перевозок внутри МО "Ленский район" водным транспортом</t>
  </si>
  <si>
    <t>Мероприятие 2. Организация пассажирских перевозок внутри МО "Ленский район" авиатранспортом</t>
  </si>
  <si>
    <t>Мероприятие. Софинансирование расходных обязательств местных бюджетов, связанных с капитальным ремонтом автомобильных дорог общего пользования муниципальных районов (за счет средств МБ)</t>
  </si>
  <si>
    <t>Мероприятие 2. Содержание, реконструкция, строительство, текущий и капитальный ремонт автомобильных дорог общего пользования местного значения.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</si>
</sst>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" fontId="10" fillId="0" borderId="16">
      <alignment horizontal="center" vertical="top" shrinkToFit="1"/>
    </xf>
  </cellStyleXfs>
  <cellXfs count="133">
    <xf numFmtId="0" fontId="0" fillId="0" borderId="0" xfId="0"/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1" fontId="7" fillId="0" borderId="7" xfId="0" applyNumberFormat="1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left" vertical="center" wrapText="1"/>
    </xf>
    <xf numFmtId="4" fontId="4" fillId="0" borderId="14" xfId="1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left" vertical="center" wrapText="1"/>
    </xf>
    <xf numFmtId="43" fontId="4" fillId="0" borderId="10" xfId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 wrapText="1"/>
    </xf>
    <xf numFmtId="4" fontId="7" fillId="2" borderId="10" xfId="1" applyNumberFormat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4" fontId="7" fillId="0" borderId="20" xfId="1" applyNumberFormat="1" applyFont="1" applyFill="1" applyBorder="1" applyAlignment="1">
      <alignment horizontal="center" vertical="center" wrapText="1"/>
    </xf>
    <xf numFmtId="43" fontId="7" fillId="0" borderId="10" xfId="1" applyFont="1" applyBorder="1" applyAlignment="1">
      <alignment horizontal="center" vertical="center" wrapText="1"/>
    </xf>
    <xf numFmtId="43" fontId="7" fillId="0" borderId="9" xfId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4" fillId="0" borderId="14" xfId="1" applyFont="1" applyBorder="1" applyAlignment="1">
      <alignment horizontal="center" vertical="center" wrapText="1"/>
    </xf>
    <xf numFmtId="43" fontId="4" fillId="0" borderId="7" xfId="1" applyFont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43" fontId="4" fillId="0" borderId="8" xfId="1" applyFont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11" fillId="0" borderId="10" xfId="2" applyNumberFormat="1" applyFont="1" applyFill="1" applyBorder="1" applyAlignment="1" applyProtection="1">
      <alignment horizontal="center" vertical="center" shrinkToFit="1"/>
    </xf>
    <xf numFmtId="2" fontId="4" fillId="0" borderId="10" xfId="0" applyNumberFormat="1" applyFont="1" applyFill="1" applyBorder="1" applyAlignment="1">
      <alignment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3" fontId="0" fillId="0" borderId="0" xfId="0" applyNumberFormat="1"/>
    <xf numFmtId="4" fontId="4" fillId="0" borderId="10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2" fontId="7" fillId="0" borderId="12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</cellXfs>
  <cellStyles count="3">
    <cellStyle name="xl35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topLeftCell="A43" zoomScale="70" zoomScaleNormal="70" workbookViewId="0">
      <selection activeCell="L13" sqref="L13"/>
    </sheetView>
  </sheetViews>
  <sheetFormatPr defaultColWidth="9.109375" defaultRowHeight="15.6" x14ac:dyDescent="0.3"/>
  <cols>
    <col min="1" max="1" width="8.44140625" style="1" customWidth="1"/>
    <col min="2" max="2" width="34.77734375" style="1" customWidth="1"/>
    <col min="3" max="3" width="18.88671875" style="1" customWidth="1"/>
    <col min="4" max="4" width="20.77734375" style="1" customWidth="1"/>
    <col min="5" max="5" width="21.44140625" style="1" customWidth="1"/>
    <col min="6" max="6" width="21.5546875" style="1" customWidth="1"/>
    <col min="7" max="7" width="20.109375" style="12" customWidth="1"/>
    <col min="8" max="8" width="21" style="12" customWidth="1"/>
    <col min="9" max="9" width="22.109375" style="1" customWidth="1"/>
    <col min="10" max="10" width="18.88671875" style="1" customWidth="1"/>
    <col min="11" max="11" width="21.44140625" style="1" customWidth="1"/>
    <col min="12" max="12" width="16.77734375" style="1" customWidth="1"/>
    <col min="13" max="13" width="17.88671875" style="1" customWidth="1"/>
    <col min="14" max="252" width="9.109375" style="1"/>
    <col min="253" max="253" width="6.5546875" style="1" customWidth="1"/>
    <col min="254" max="254" width="21.6640625" style="1" customWidth="1"/>
    <col min="255" max="255" width="34.77734375" style="1" customWidth="1"/>
    <col min="256" max="256" width="18.88671875" style="1" customWidth="1"/>
    <col min="257" max="257" width="20.77734375" style="1" customWidth="1"/>
    <col min="258" max="258" width="21.44140625" style="1" customWidth="1"/>
    <col min="259" max="259" width="21.5546875" style="1" customWidth="1"/>
    <col min="260" max="260" width="20.109375" style="1" customWidth="1"/>
    <col min="261" max="261" width="21" style="1" customWidth="1"/>
    <col min="262" max="262" width="22.109375" style="1" customWidth="1"/>
    <col min="263" max="263" width="9.77734375" style="1" customWidth="1"/>
    <col min="264" max="266" width="0" style="1" hidden="1" customWidth="1"/>
    <col min="267" max="267" width="9.109375" style="1"/>
    <col min="268" max="268" width="12.88671875" style="1" bestFit="1" customWidth="1"/>
    <col min="269" max="508" width="9.109375" style="1"/>
    <col min="509" max="509" width="6.5546875" style="1" customWidth="1"/>
    <col min="510" max="510" width="21.6640625" style="1" customWidth="1"/>
    <col min="511" max="511" width="34.77734375" style="1" customWidth="1"/>
    <col min="512" max="512" width="18.88671875" style="1" customWidth="1"/>
    <col min="513" max="513" width="20.77734375" style="1" customWidth="1"/>
    <col min="514" max="514" width="21.44140625" style="1" customWidth="1"/>
    <col min="515" max="515" width="21.5546875" style="1" customWidth="1"/>
    <col min="516" max="516" width="20.109375" style="1" customWidth="1"/>
    <col min="517" max="517" width="21" style="1" customWidth="1"/>
    <col min="518" max="518" width="22.109375" style="1" customWidth="1"/>
    <col min="519" max="519" width="9.77734375" style="1" customWidth="1"/>
    <col min="520" max="522" width="0" style="1" hidden="1" customWidth="1"/>
    <col min="523" max="523" width="9.109375" style="1"/>
    <col min="524" max="524" width="12.88671875" style="1" bestFit="1" customWidth="1"/>
    <col min="525" max="764" width="9.109375" style="1"/>
    <col min="765" max="765" width="6.5546875" style="1" customWidth="1"/>
    <col min="766" max="766" width="21.6640625" style="1" customWidth="1"/>
    <col min="767" max="767" width="34.77734375" style="1" customWidth="1"/>
    <col min="768" max="768" width="18.88671875" style="1" customWidth="1"/>
    <col min="769" max="769" width="20.77734375" style="1" customWidth="1"/>
    <col min="770" max="770" width="21.44140625" style="1" customWidth="1"/>
    <col min="771" max="771" width="21.5546875" style="1" customWidth="1"/>
    <col min="772" max="772" width="20.109375" style="1" customWidth="1"/>
    <col min="773" max="773" width="21" style="1" customWidth="1"/>
    <col min="774" max="774" width="22.109375" style="1" customWidth="1"/>
    <col min="775" max="775" width="9.77734375" style="1" customWidth="1"/>
    <col min="776" max="778" width="0" style="1" hidden="1" customWidth="1"/>
    <col min="779" max="779" width="9.109375" style="1"/>
    <col min="780" max="780" width="12.88671875" style="1" bestFit="1" customWidth="1"/>
    <col min="781" max="1020" width="9.109375" style="1"/>
    <col min="1021" max="1021" width="6.5546875" style="1" customWidth="1"/>
    <col min="1022" max="1022" width="21.6640625" style="1" customWidth="1"/>
    <col min="1023" max="1023" width="34.77734375" style="1" customWidth="1"/>
    <col min="1024" max="1024" width="18.88671875" style="1" customWidth="1"/>
    <col min="1025" max="1025" width="20.77734375" style="1" customWidth="1"/>
    <col min="1026" max="1026" width="21.44140625" style="1" customWidth="1"/>
    <col min="1027" max="1027" width="21.5546875" style="1" customWidth="1"/>
    <col min="1028" max="1028" width="20.109375" style="1" customWidth="1"/>
    <col min="1029" max="1029" width="21" style="1" customWidth="1"/>
    <col min="1030" max="1030" width="22.109375" style="1" customWidth="1"/>
    <col min="1031" max="1031" width="9.77734375" style="1" customWidth="1"/>
    <col min="1032" max="1034" width="0" style="1" hidden="1" customWidth="1"/>
    <col min="1035" max="1035" width="9.109375" style="1"/>
    <col min="1036" max="1036" width="12.88671875" style="1" bestFit="1" customWidth="1"/>
    <col min="1037" max="1276" width="9.109375" style="1"/>
    <col min="1277" max="1277" width="6.5546875" style="1" customWidth="1"/>
    <col min="1278" max="1278" width="21.6640625" style="1" customWidth="1"/>
    <col min="1279" max="1279" width="34.77734375" style="1" customWidth="1"/>
    <col min="1280" max="1280" width="18.88671875" style="1" customWidth="1"/>
    <col min="1281" max="1281" width="20.77734375" style="1" customWidth="1"/>
    <col min="1282" max="1282" width="21.44140625" style="1" customWidth="1"/>
    <col min="1283" max="1283" width="21.5546875" style="1" customWidth="1"/>
    <col min="1284" max="1284" width="20.109375" style="1" customWidth="1"/>
    <col min="1285" max="1285" width="21" style="1" customWidth="1"/>
    <col min="1286" max="1286" width="22.109375" style="1" customWidth="1"/>
    <col min="1287" max="1287" width="9.77734375" style="1" customWidth="1"/>
    <col min="1288" max="1290" width="0" style="1" hidden="1" customWidth="1"/>
    <col min="1291" max="1291" width="9.109375" style="1"/>
    <col min="1292" max="1292" width="12.88671875" style="1" bestFit="1" customWidth="1"/>
    <col min="1293" max="1532" width="9.109375" style="1"/>
    <col min="1533" max="1533" width="6.5546875" style="1" customWidth="1"/>
    <col min="1534" max="1534" width="21.6640625" style="1" customWidth="1"/>
    <col min="1535" max="1535" width="34.77734375" style="1" customWidth="1"/>
    <col min="1536" max="1536" width="18.88671875" style="1" customWidth="1"/>
    <col min="1537" max="1537" width="20.77734375" style="1" customWidth="1"/>
    <col min="1538" max="1538" width="21.44140625" style="1" customWidth="1"/>
    <col min="1539" max="1539" width="21.5546875" style="1" customWidth="1"/>
    <col min="1540" max="1540" width="20.109375" style="1" customWidth="1"/>
    <col min="1541" max="1541" width="21" style="1" customWidth="1"/>
    <col min="1542" max="1542" width="22.109375" style="1" customWidth="1"/>
    <col min="1543" max="1543" width="9.77734375" style="1" customWidth="1"/>
    <col min="1544" max="1546" width="0" style="1" hidden="1" customWidth="1"/>
    <col min="1547" max="1547" width="9.109375" style="1"/>
    <col min="1548" max="1548" width="12.88671875" style="1" bestFit="1" customWidth="1"/>
    <col min="1549" max="1788" width="9.109375" style="1"/>
    <col min="1789" max="1789" width="6.5546875" style="1" customWidth="1"/>
    <col min="1790" max="1790" width="21.6640625" style="1" customWidth="1"/>
    <col min="1791" max="1791" width="34.77734375" style="1" customWidth="1"/>
    <col min="1792" max="1792" width="18.88671875" style="1" customWidth="1"/>
    <col min="1793" max="1793" width="20.77734375" style="1" customWidth="1"/>
    <col min="1794" max="1794" width="21.44140625" style="1" customWidth="1"/>
    <col min="1795" max="1795" width="21.5546875" style="1" customWidth="1"/>
    <col min="1796" max="1796" width="20.109375" style="1" customWidth="1"/>
    <col min="1797" max="1797" width="21" style="1" customWidth="1"/>
    <col min="1798" max="1798" width="22.109375" style="1" customWidth="1"/>
    <col min="1799" max="1799" width="9.77734375" style="1" customWidth="1"/>
    <col min="1800" max="1802" width="0" style="1" hidden="1" customWidth="1"/>
    <col min="1803" max="1803" width="9.109375" style="1"/>
    <col min="1804" max="1804" width="12.88671875" style="1" bestFit="1" customWidth="1"/>
    <col min="1805" max="2044" width="9.109375" style="1"/>
    <col min="2045" max="2045" width="6.5546875" style="1" customWidth="1"/>
    <col min="2046" max="2046" width="21.6640625" style="1" customWidth="1"/>
    <col min="2047" max="2047" width="34.77734375" style="1" customWidth="1"/>
    <col min="2048" max="2048" width="18.88671875" style="1" customWidth="1"/>
    <col min="2049" max="2049" width="20.77734375" style="1" customWidth="1"/>
    <col min="2050" max="2050" width="21.44140625" style="1" customWidth="1"/>
    <col min="2051" max="2051" width="21.5546875" style="1" customWidth="1"/>
    <col min="2052" max="2052" width="20.109375" style="1" customWidth="1"/>
    <col min="2053" max="2053" width="21" style="1" customWidth="1"/>
    <col min="2054" max="2054" width="22.109375" style="1" customWidth="1"/>
    <col min="2055" max="2055" width="9.77734375" style="1" customWidth="1"/>
    <col min="2056" max="2058" width="0" style="1" hidden="1" customWidth="1"/>
    <col min="2059" max="2059" width="9.109375" style="1"/>
    <col min="2060" max="2060" width="12.88671875" style="1" bestFit="1" customWidth="1"/>
    <col min="2061" max="2300" width="9.109375" style="1"/>
    <col min="2301" max="2301" width="6.5546875" style="1" customWidth="1"/>
    <col min="2302" max="2302" width="21.6640625" style="1" customWidth="1"/>
    <col min="2303" max="2303" width="34.77734375" style="1" customWidth="1"/>
    <col min="2304" max="2304" width="18.88671875" style="1" customWidth="1"/>
    <col min="2305" max="2305" width="20.77734375" style="1" customWidth="1"/>
    <col min="2306" max="2306" width="21.44140625" style="1" customWidth="1"/>
    <col min="2307" max="2307" width="21.5546875" style="1" customWidth="1"/>
    <col min="2308" max="2308" width="20.109375" style="1" customWidth="1"/>
    <col min="2309" max="2309" width="21" style="1" customWidth="1"/>
    <col min="2310" max="2310" width="22.109375" style="1" customWidth="1"/>
    <col min="2311" max="2311" width="9.77734375" style="1" customWidth="1"/>
    <col min="2312" max="2314" width="0" style="1" hidden="1" customWidth="1"/>
    <col min="2315" max="2315" width="9.109375" style="1"/>
    <col min="2316" max="2316" width="12.88671875" style="1" bestFit="1" customWidth="1"/>
    <col min="2317" max="2556" width="9.109375" style="1"/>
    <col min="2557" max="2557" width="6.5546875" style="1" customWidth="1"/>
    <col min="2558" max="2558" width="21.6640625" style="1" customWidth="1"/>
    <col min="2559" max="2559" width="34.77734375" style="1" customWidth="1"/>
    <col min="2560" max="2560" width="18.88671875" style="1" customWidth="1"/>
    <col min="2561" max="2561" width="20.77734375" style="1" customWidth="1"/>
    <col min="2562" max="2562" width="21.44140625" style="1" customWidth="1"/>
    <col min="2563" max="2563" width="21.5546875" style="1" customWidth="1"/>
    <col min="2564" max="2564" width="20.109375" style="1" customWidth="1"/>
    <col min="2565" max="2565" width="21" style="1" customWidth="1"/>
    <col min="2566" max="2566" width="22.109375" style="1" customWidth="1"/>
    <col min="2567" max="2567" width="9.77734375" style="1" customWidth="1"/>
    <col min="2568" max="2570" width="0" style="1" hidden="1" customWidth="1"/>
    <col min="2571" max="2571" width="9.109375" style="1"/>
    <col min="2572" max="2572" width="12.88671875" style="1" bestFit="1" customWidth="1"/>
    <col min="2573" max="2812" width="9.109375" style="1"/>
    <col min="2813" max="2813" width="6.5546875" style="1" customWidth="1"/>
    <col min="2814" max="2814" width="21.6640625" style="1" customWidth="1"/>
    <col min="2815" max="2815" width="34.77734375" style="1" customWidth="1"/>
    <col min="2816" max="2816" width="18.88671875" style="1" customWidth="1"/>
    <col min="2817" max="2817" width="20.77734375" style="1" customWidth="1"/>
    <col min="2818" max="2818" width="21.44140625" style="1" customWidth="1"/>
    <col min="2819" max="2819" width="21.5546875" style="1" customWidth="1"/>
    <col min="2820" max="2820" width="20.109375" style="1" customWidth="1"/>
    <col min="2821" max="2821" width="21" style="1" customWidth="1"/>
    <col min="2822" max="2822" width="22.109375" style="1" customWidth="1"/>
    <col min="2823" max="2823" width="9.77734375" style="1" customWidth="1"/>
    <col min="2824" max="2826" width="0" style="1" hidden="1" customWidth="1"/>
    <col min="2827" max="2827" width="9.109375" style="1"/>
    <col min="2828" max="2828" width="12.88671875" style="1" bestFit="1" customWidth="1"/>
    <col min="2829" max="3068" width="9.109375" style="1"/>
    <col min="3069" max="3069" width="6.5546875" style="1" customWidth="1"/>
    <col min="3070" max="3070" width="21.6640625" style="1" customWidth="1"/>
    <col min="3071" max="3071" width="34.77734375" style="1" customWidth="1"/>
    <col min="3072" max="3072" width="18.88671875" style="1" customWidth="1"/>
    <col min="3073" max="3073" width="20.77734375" style="1" customWidth="1"/>
    <col min="3074" max="3074" width="21.44140625" style="1" customWidth="1"/>
    <col min="3075" max="3075" width="21.5546875" style="1" customWidth="1"/>
    <col min="3076" max="3076" width="20.109375" style="1" customWidth="1"/>
    <col min="3077" max="3077" width="21" style="1" customWidth="1"/>
    <col min="3078" max="3078" width="22.109375" style="1" customWidth="1"/>
    <col min="3079" max="3079" width="9.77734375" style="1" customWidth="1"/>
    <col min="3080" max="3082" width="0" style="1" hidden="1" customWidth="1"/>
    <col min="3083" max="3083" width="9.109375" style="1"/>
    <col min="3084" max="3084" width="12.88671875" style="1" bestFit="1" customWidth="1"/>
    <col min="3085" max="3324" width="9.109375" style="1"/>
    <col min="3325" max="3325" width="6.5546875" style="1" customWidth="1"/>
    <col min="3326" max="3326" width="21.6640625" style="1" customWidth="1"/>
    <col min="3327" max="3327" width="34.77734375" style="1" customWidth="1"/>
    <col min="3328" max="3328" width="18.88671875" style="1" customWidth="1"/>
    <col min="3329" max="3329" width="20.77734375" style="1" customWidth="1"/>
    <col min="3330" max="3330" width="21.44140625" style="1" customWidth="1"/>
    <col min="3331" max="3331" width="21.5546875" style="1" customWidth="1"/>
    <col min="3332" max="3332" width="20.109375" style="1" customWidth="1"/>
    <col min="3333" max="3333" width="21" style="1" customWidth="1"/>
    <col min="3334" max="3334" width="22.109375" style="1" customWidth="1"/>
    <col min="3335" max="3335" width="9.77734375" style="1" customWidth="1"/>
    <col min="3336" max="3338" width="0" style="1" hidden="1" customWidth="1"/>
    <col min="3339" max="3339" width="9.109375" style="1"/>
    <col min="3340" max="3340" width="12.88671875" style="1" bestFit="1" customWidth="1"/>
    <col min="3341" max="3580" width="9.109375" style="1"/>
    <col min="3581" max="3581" width="6.5546875" style="1" customWidth="1"/>
    <col min="3582" max="3582" width="21.6640625" style="1" customWidth="1"/>
    <col min="3583" max="3583" width="34.77734375" style="1" customWidth="1"/>
    <col min="3584" max="3584" width="18.88671875" style="1" customWidth="1"/>
    <col min="3585" max="3585" width="20.77734375" style="1" customWidth="1"/>
    <col min="3586" max="3586" width="21.44140625" style="1" customWidth="1"/>
    <col min="3587" max="3587" width="21.5546875" style="1" customWidth="1"/>
    <col min="3588" max="3588" width="20.109375" style="1" customWidth="1"/>
    <col min="3589" max="3589" width="21" style="1" customWidth="1"/>
    <col min="3590" max="3590" width="22.109375" style="1" customWidth="1"/>
    <col min="3591" max="3591" width="9.77734375" style="1" customWidth="1"/>
    <col min="3592" max="3594" width="0" style="1" hidden="1" customWidth="1"/>
    <col min="3595" max="3595" width="9.109375" style="1"/>
    <col min="3596" max="3596" width="12.88671875" style="1" bestFit="1" customWidth="1"/>
    <col min="3597" max="3836" width="9.109375" style="1"/>
    <col min="3837" max="3837" width="6.5546875" style="1" customWidth="1"/>
    <col min="3838" max="3838" width="21.6640625" style="1" customWidth="1"/>
    <col min="3839" max="3839" width="34.77734375" style="1" customWidth="1"/>
    <col min="3840" max="3840" width="18.88671875" style="1" customWidth="1"/>
    <col min="3841" max="3841" width="20.77734375" style="1" customWidth="1"/>
    <col min="3842" max="3842" width="21.44140625" style="1" customWidth="1"/>
    <col min="3843" max="3843" width="21.5546875" style="1" customWidth="1"/>
    <col min="3844" max="3844" width="20.109375" style="1" customWidth="1"/>
    <col min="3845" max="3845" width="21" style="1" customWidth="1"/>
    <col min="3846" max="3846" width="22.109375" style="1" customWidth="1"/>
    <col min="3847" max="3847" width="9.77734375" style="1" customWidth="1"/>
    <col min="3848" max="3850" width="0" style="1" hidden="1" customWidth="1"/>
    <col min="3851" max="3851" width="9.109375" style="1"/>
    <col min="3852" max="3852" width="12.88671875" style="1" bestFit="1" customWidth="1"/>
    <col min="3853" max="4092" width="9.109375" style="1"/>
    <col min="4093" max="4093" width="6.5546875" style="1" customWidth="1"/>
    <col min="4094" max="4094" width="21.6640625" style="1" customWidth="1"/>
    <col min="4095" max="4095" width="34.77734375" style="1" customWidth="1"/>
    <col min="4096" max="4096" width="18.88671875" style="1" customWidth="1"/>
    <col min="4097" max="4097" width="20.77734375" style="1" customWidth="1"/>
    <col min="4098" max="4098" width="21.44140625" style="1" customWidth="1"/>
    <col min="4099" max="4099" width="21.5546875" style="1" customWidth="1"/>
    <col min="4100" max="4100" width="20.109375" style="1" customWidth="1"/>
    <col min="4101" max="4101" width="21" style="1" customWidth="1"/>
    <col min="4102" max="4102" width="22.109375" style="1" customWidth="1"/>
    <col min="4103" max="4103" width="9.77734375" style="1" customWidth="1"/>
    <col min="4104" max="4106" width="0" style="1" hidden="1" customWidth="1"/>
    <col min="4107" max="4107" width="9.109375" style="1"/>
    <col min="4108" max="4108" width="12.88671875" style="1" bestFit="1" customWidth="1"/>
    <col min="4109" max="4348" width="9.109375" style="1"/>
    <col min="4349" max="4349" width="6.5546875" style="1" customWidth="1"/>
    <col min="4350" max="4350" width="21.6640625" style="1" customWidth="1"/>
    <col min="4351" max="4351" width="34.77734375" style="1" customWidth="1"/>
    <col min="4352" max="4352" width="18.88671875" style="1" customWidth="1"/>
    <col min="4353" max="4353" width="20.77734375" style="1" customWidth="1"/>
    <col min="4354" max="4354" width="21.44140625" style="1" customWidth="1"/>
    <col min="4355" max="4355" width="21.5546875" style="1" customWidth="1"/>
    <col min="4356" max="4356" width="20.109375" style="1" customWidth="1"/>
    <col min="4357" max="4357" width="21" style="1" customWidth="1"/>
    <col min="4358" max="4358" width="22.109375" style="1" customWidth="1"/>
    <col min="4359" max="4359" width="9.77734375" style="1" customWidth="1"/>
    <col min="4360" max="4362" width="0" style="1" hidden="1" customWidth="1"/>
    <col min="4363" max="4363" width="9.109375" style="1"/>
    <col min="4364" max="4364" width="12.88671875" style="1" bestFit="1" customWidth="1"/>
    <col min="4365" max="4604" width="9.109375" style="1"/>
    <col min="4605" max="4605" width="6.5546875" style="1" customWidth="1"/>
    <col min="4606" max="4606" width="21.6640625" style="1" customWidth="1"/>
    <col min="4607" max="4607" width="34.77734375" style="1" customWidth="1"/>
    <col min="4608" max="4608" width="18.88671875" style="1" customWidth="1"/>
    <col min="4609" max="4609" width="20.77734375" style="1" customWidth="1"/>
    <col min="4610" max="4610" width="21.44140625" style="1" customWidth="1"/>
    <col min="4611" max="4611" width="21.5546875" style="1" customWidth="1"/>
    <col min="4612" max="4612" width="20.109375" style="1" customWidth="1"/>
    <col min="4613" max="4613" width="21" style="1" customWidth="1"/>
    <col min="4614" max="4614" width="22.109375" style="1" customWidth="1"/>
    <col min="4615" max="4615" width="9.77734375" style="1" customWidth="1"/>
    <col min="4616" max="4618" width="0" style="1" hidden="1" customWidth="1"/>
    <col min="4619" max="4619" width="9.109375" style="1"/>
    <col min="4620" max="4620" width="12.88671875" style="1" bestFit="1" customWidth="1"/>
    <col min="4621" max="4860" width="9.109375" style="1"/>
    <col min="4861" max="4861" width="6.5546875" style="1" customWidth="1"/>
    <col min="4862" max="4862" width="21.6640625" style="1" customWidth="1"/>
    <col min="4863" max="4863" width="34.77734375" style="1" customWidth="1"/>
    <col min="4864" max="4864" width="18.88671875" style="1" customWidth="1"/>
    <col min="4865" max="4865" width="20.77734375" style="1" customWidth="1"/>
    <col min="4866" max="4866" width="21.44140625" style="1" customWidth="1"/>
    <col min="4867" max="4867" width="21.5546875" style="1" customWidth="1"/>
    <col min="4868" max="4868" width="20.109375" style="1" customWidth="1"/>
    <col min="4869" max="4869" width="21" style="1" customWidth="1"/>
    <col min="4870" max="4870" width="22.109375" style="1" customWidth="1"/>
    <col min="4871" max="4871" width="9.77734375" style="1" customWidth="1"/>
    <col min="4872" max="4874" width="0" style="1" hidden="1" customWidth="1"/>
    <col min="4875" max="4875" width="9.109375" style="1"/>
    <col min="4876" max="4876" width="12.88671875" style="1" bestFit="1" customWidth="1"/>
    <col min="4877" max="5116" width="9.109375" style="1"/>
    <col min="5117" max="5117" width="6.5546875" style="1" customWidth="1"/>
    <col min="5118" max="5118" width="21.6640625" style="1" customWidth="1"/>
    <col min="5119" max="5119" width="34.77734375" style="1" customWidth="1"/>
    <col min="5120" max="5120" width="18.88671875" style="1" customWidth="1"/>
    <col min="5121" max="5121" width="20.77734375" style="1" customWidth="1"/>
    <col min="5122" max="5122" width="21.44140625" style="1" customWidth="1"/>
    <col min="5123" max="5123" width="21.5546875" style="1" customWidth="1"/>
    <col min="5124" max="5124" width="20.109375" style="1" customWidth="1"/>
    <col min="5125" max="5125" width="21" style="1" customWidth="1"/>
    <col min="5126" max="5126" width="22.109375" style="1" customWidth="1"/>
    <col min="5127" max="5127" width="9.77734375" style="1" customWidth="1"/>
    <col min="5128" max="5130" width="0" style="1" hidden="1" customWidth="1"/>
    <col min="5131" max="5131" width="9.109375" style="1"/>
    <col min="5132" max="5132" width="12.88671875" style="1" bestFit="1" customWidth="1"/>
    <col min="5133" max="5372" width="9.109375" style="1"/>
    <col min="5373" max="5373" width="6.5546875" style="1" customWidth="1"/>
    <col min="5374" max="5374" width="21.6640625" style="1" customWidth="1"/>
    <col min="5375" max="5375" width="34.77734375" style="1" customWidth="1"/>
    <col min="5376" max="5376" width="18.88671875" style="1" customWidth="1"/>
    <col min="5377" max="5377" width="20.77734375" style="1" customWidth="1"/>
    <col min="5378" max="5378" width="21.44140625" style="1" customWidth="1"/>
    <col min="5379" max="5379" width="21.5546875" style="1" customWidth="1"/>
    <col min="5380" max="5380" width="20.109375" style="1" customWidth="1"/>
    <col min="5381" max="5381" width="21" style="1" customWidth="1"/>
    <col min="5382" max="5382" width="22.109375" style="1" customWidth="1"/>
    <col min="5383" max="5383" width="9.77734375" style="1" customWidth="1"/>
    <col min="5384" max="5386" width="0" style="1" hidden="1" customWidth="1"/>
    <col min="5387" max="5387" width="9.109375" style="1"/>
    <col min="5388" max="5388" width="12.88671875" style="1" bestFit="1" customWidth="1"/>
    <col min="5389" max="5628" width="9.109375" style="1"/>
    <col min="5629" max="5629" width="6.5546875" style="1" customWidth="1"/>
    <col min="5630" max="5630" width="21.6640625" style="1" customWidth="1"/>
    <col min="5631" max="5631" width="34.77734375" style="1" customWidth="1"/>
    <col min="5632" max="5632" width="18.88671875" style="1" customWidth="1"/>
    <col min="5633" max="5633" width="20.77734375" style="1" customWidth="1"/>
    <col min="5634" max="5634" width="21.44140625" style="1" customWidth="1"/>
    <col min="5635" max="5635" width="21.5546875" style="1" customWidth="1"/>
    <col min="5636" max="5636" width="20.109375" style="1" customWidth="1"/>
    <col min="5637" max="5637" width="21" style="1" customWidth="1"/>
    <col min="5638" max="5638" width="22.109375" style="1" customWidth="1"/>
    <col min="5639" max="5639" width="9.77734375" style="1" customWidth="1"/>
    <col min="5640" max="5642" width="0" style="1" hidden="1" customWidth="1"/>
    <col min="5643" max="5643" width="9.109375" style="1"/>
    <col min="5644" max="5644" width="12.88671875" style="1" bestFit="1" customWidth="1"/>
    <col min="5645" max="5884" width="9.109375" style="1"/>
    <col min="5885" max="5885" width="6.5546875" style="1" customWidth="1"/>
    <col min="5886" max="5886" width="21.6640625" style="1" customWidth="1"/>
    <col min="5887" max="5887" width="34.77734375" style="1" customWidth="1"/>
    <col min="5888" max="5888" width="18.88671875" style="1" customWidth="1"/>
    <col min="5889" max="5889" width="20.77734375" style="1" customWidth="1"/>
    <col min="5890" max="5890" width="21.44140625" style="1" customWidth="1"/>
    <col min="5891" max="5891" width="21.5546875" style="1" customWidth="1"/>
    <col min="5892" max="5892" width="20.109375" style="1" customWidth="1"/>
    <col min="5893" max="5893" width="21" style="1" customWidth="1"/>
    <col min="5894" max="5894" width="22.109375" style="1" customWidth="1"/>
    <col min="5895" max="5895" width="9.77734375" style="1" customWidth="1"/>
    <col min="5896" max="5898" width="0" style="1" hidden="1" customWidth="1"/>
    <col min="5899" max="5899" width="9.109375" style="1"/>
    <col min="5900" max="5900" width="12.88671875" style="1" bestFit="1" customWidth="1"/>
    <col min="5901" max="6140" width="9.109375" style="1"/>
    <col min="6141" max="6141" width="6.5546875" style="1" customWidth="1"/>
    <col min="6142" max="6142" width="21.6640625" style="1" customWidth="1"/>
    <col min="6143" max="6143" width="34.77734375" style="1" customWidth="1"/>
    <col min="6144" max="6144" width="18.88671875" style="1" customWidth="1"/>
    <col min="6145" max="6145" width="20.77734375" style="1" customWidth="1"/>
    <col min="6146" max="6146" width="21.44140625" style="1" customWidth="1"/>
    <col min="6147" max="6147" width="21.5546875" style="1" customWidth="1"/>
    <col min="6148" max="6148" width="20.109375" style="1" customWidth="1"/>
    <col min="6149" max="6149" width="21" style="1" customWidth="1"/>
    <col min="6150" max="6150" width="22.109375" style="1" customWidth="1"/>
    <col min="6151" max="6151" width="9.77734375" style="1" customWidth="1"/>
    <col min="6152" max="6154" width="0" style="1" hidden="1" customWidth="1"/>
    <col min="6155" max="6155" width="9.109375" style="1"/>
    <col min="6156" max="6156" width="12.88671875" style="1" bestFit="1" customWidth="1"/>
    <col min="6157" max="6396" width="9.109375" style="1"/>
    <col min="6397" max="6397" width="6.5546875" style="1" customWidth="1"/>
    <col min="6398" max="6398" width="21.6640625" style="1" customWidth="1"/>
    <col min="6399" max="6399" width="34.77734375" style="1" customWidth="1"/>
    <col min="6400" max="6400" width="18.88671875" style="1" customWidth="1"/>
    <col min="6401" max="6401" width="20.77734375" style="1" customWidth="1"/>
    <col min="6402" max="6402" width="21.44140625" style="1" customWidth="1"/>
    <col min="6403" max="6403" width="21.5546875" style="1" customWidth="1"/>
    <col min="6404" max="6404" width="20.109375" style="1" customWidth="1"/>
    <col min="6405" max="6405" width="21" style="1" customWidth="1"/>
    <col min="6406" max="6406" width="22.109375" style="1" customWidth="1"/>
    <col min="6407" max="6407" width="9.77734375" style="1" customWidth="1"/>
    <col min="6408" max="6410" width="0" style="1" hidden="1" customWidth="1"/>
    <col min="6411" max="6411" width="9.109375" style="1"/>
    <col min="6412" max="6412" width="12.88671875" style="1" bestFit="1" customWidth="1"/>
    <col min="6413" max="6652" width="9.109375" style="1"/>
    <col min="6653" max="6653" width="6.5546875" style="1" customWidth="1"/>
    <col min="6654" max="6654" width="21.6640625" style="1" customWidth="1"/>
    <col min="6655" max="6655" width="34.77734375" style="1" customWidth="1"/>
    <col min="6656" max="6656" width="18.88671875" style="1" customWidth="1"/>
    <col min="6657" max="6657" width="20.77734375" style="1" customWidth="1"/>
    <col min="6658" max="6658" width="21.44140625" style="1" customWidth="1"/>
    <col min="6659" max="6659" width="21.5546875" style="1" customWidth="1"/>
    <col min="6660" max="6660" width="20.109375" style="1" customWidth="1"/>
    <col min="6661" max="6661" width="21" style="1" customWidth="1"/>
    <col min="6662" max="6662" width="22.109375" style="1" customWidth="1"/>
    <col min="6663" max="6663" width="9.77734375" style="1" customWidth="1"/>
    <col min="6664" max="6666" width="0" style="1" hidden="1" customWidth="1"/>
    <col min="6667" max="6667" width="9.109375" style="1"/>
    <col min="6668" max="6668" width="12.88671875" style="1" bestFit="1" customWidth="1"/>
    <col min="6669" max="6908" width="9.109375" style="1"/>
    <col min="6909" max="6909" width="6.5546875" style="1" customWidth="1"/>
    <col min="6910" max="6910" width="21.6640625" style="1" customWidth="1"/>
    <col min="6911" max="6911" width="34.77734375" style="1" customWidth="1"/>
    <col min="6912" max="6912" width="18.88671875" style="1" customWidth="1"/>
    <col min="6913" max="6913" width="20.77734375" style="1" customWidth="1"/>
    <col min="6914" max="6914" width="21.44140625" style="1" customWidth="1"/>
    <col min="6915" max="6915" width="21.5546875" style="1" customWidth="1"/>
    <col min="6916" max="6916" width="20.109375" style="1" customWidth="1"/>
    <col min="6917" max="6917" width="21" style="1" customWidth="1"/>
    <col min="6918" max="6918" width="22.109375" style="1" customWidth="1"/>
    <col min="6919" max="6919" width="9.77734375" style="1" customWidth="1"/>
    <col min="6920" max="6922" width="0" style="1" hidden="1" customWidth="1"/>
    <col min="6923" max="6923" width="9.109375" style="1"/>
    <col min="6924" max="6924" width="12.88671875" style="1" bestFit="1" customWidth="1"/>
    <col min="6925" max="7164" width="9.109375" style="1"/>
    <col min="7165" max="7165" width="6.5546875" style="1" customWidth="1"/>
    <col min="7166" max="7166" width="21.6640625" style="1" customWidth="1"/>
    <col min="7167" max="7167" width="34.77734375" style="1" customWidth="1"/>
    <col min="7168" max="7168" width="18.88671875" style="1" customWidth="1"/>
    <col min="7169" max="7169" width="20.77734375" style="1" customWidth="1"/>
    <col min="7170" max="7170" width="21.44140625" style="1" customWidth="1"/>
    <col min="7171" max="7171" width="21.5546875" style="1" customWidth="1"/>
    <col min="7172" max="7172" width="20.109375" style="1" customWidth="1"/>
    <col min="7173" max="7173" width="21" style="1" customWidth="1"/>
    <col min="7174" max="7174" width="22.109375" style="1" customWidth="1"/>
    <col min="7175" max="7175" width="9.77734375" style="1" customWidth="1"/>
    <col min="7176" max="7178" width="0" style="1" hidden="1" customWidth="1"/>
    <col min="7179" max="7179" width="9.109375" style="1"/>
    <col min="7180" max="7180" width="12.88671875" style="1" bestFit="1" customWidth="1"/>
    <col min="7181" max="7420" width="9.109375" style="1"/>
    <col min="7421" max="7421" width="6.5546875" style="1" customWidth="1"/>
    <col min="7422" max="7422" width="21.6640625" style="1" customWidth="1"/>
    <col min="7423" max="7423" width="34.77734375" style="1" customWidth="1"/>
    <col min="7424" max="7424" width="18.88671875" style="1" customWidth="1"/>
    <col min="7425" max="7425" width="20.77734375" style="1" customWidth="1"/>
    <col min="7426" max="7426" width="21.44140625" style="1" customWidth="1"/>
    <col min="7427" max="7427" width="21.5546875" style="1" customWidth="1"/>
    <col min="7428" max="7428" width="20.109375" style="1" customWidth="1"/>
    <col min="7429" max="7429" width="21" style="1" customWidth="1"/>
    <col min="7430" max="7430" width="22.109375" style="1" customWidth="1"/>
    <col min="7431" max="7431" width="9.77734375" style="1" customWidth="1"/>
    <col min="7432" max="7434" width="0" style="1" hidden="1" customWidth="1"/>
    <col min="7435" max="7435" width="9.109375" style="1"/>
    <col min="7436" max="7436" width="12.88671875" style="1" bestFit="1" customWidth="1"/>
    <col min="7437" max="7676" width="9.109375" style="1"/>
    <col min="7677" max="7677" width="6.5546875" style="1" customWidth="1"/>
    <col min="7678" max="7678" width="21.6640625" style="1" customWidth="1"/>
    <col min="7679" max="7679" width="34.77734375" style="1" customWidth="1"/>
    <col min="7680" max="7680" width="18.88671875" style="1" customWidth="1"/>
    <col min="7681" max="7681" width="20.77734375" style="1" customWidth="1"/>
    <col min="7682" max="7682" width="21.44140625" style="1" customWidth="1"/>
    <col min="7683" max="7683" width="21.5546875" style="1" customWidth="1"/>
    <col min="7684" max="7684" width="20.109375" style="1" customWidth="1"/>
    <col min="7685" max="7685" width="21" style="1" customWidth="1"/>
    <col min="7686" max="7686" width="22.109375" style="1" customWidth="1"/>
    <col min="7687" max="7687" width="9.77734375" style="1" customWidth="1"/>
    <col min="7688" max="7690" width="0" style="1" hidden="1" customWidth="1"/>
    <col min="7691" max="7691" width="9.109375" style="1"/>
    <col min="7692" max="7692" width="12.88671875" style="1" bestFit="1" customWidth="1"/>
    <col min="7693" max="7932" width="9.109375" style="1"/>
    <col min="7933" max="7933" width="6.5546875" style="1" customWidth="1"/>
    <col min="7934" max="7934" width="21.6640625" style="1" customWidth="1"/>
    <col min="7935" max="7935" width="34.77734375" style="1" customWidth="1"/>
    <col min="7936" max="7936" width="18.88671875" style="1" customWidth="1"/>
    <col min="7937" max="7937" width="20.77734375" style="1" customWidth="1"/>
    <col min="7938" max="7938" width="21.44140625" style="1" customWidth="1"/>
    <col min="7939" max="7939" width="21.5546875" style="1" customWidth="1"/>
    <col min="7940" max="7940" width="20.109375" style="1" customWidth="1"/>
    <col min="7941" max="7941" width="21" style="1" customWidth="1"/>
    <col min="7942" max="7942" width="22.109375" style="1" customWidth="1"/>
    <col min="7943" max="7943" width="9.77734375" style="1" customWidth="1"/>
    <col min="7944" max="7946" width="0" style="1" hidden="1" customWidth="1"/>
    <col min="7947" max="7947" width="9.109375" style="1"/>
    <col min="7948" max="7948" width="12.88671875" style="1" bestFit="1" customWidth="1"/>
    <col min="7949" max="8188" width="9.109375" style="1"/>
    <col min="8189" max="8189" width="6.5546875" style="1" customWidth="1"/>
    <col min="8190" max="8190" width="21.6640625" style="1" customWidth="1"/>
    <col min="8191" max="8191" width="34.77734375" style="1" customWidth="1"/>
    <col min="8192" max="8192" width="18.88671875" style="1" customWidth="1"/>
    <col min="8193" max="8193" width="20.77734375" style="1" customWidth="1"/>
    <col min="8194" max="8194" width="21.44140625" style="1" customWidth="1"/>
    <col min="8195" max="8195" width="21.5546875" style="1" customWidth="1"/>
    <col min="8196" max="8196" width="20.109375" style="1" customWidth="1"/>
    <col min="8197" max="8197" width="21" style="1" customWidth="1"/>
    <col min="8198" max="8198" width="22.109375" style="1" customWidth="1"/>
    <col min="8199" max="8199" width="9.77734375" style="1" customWidth="1"/>
    <col min="8200" max="8202" width="0" style="1" hidden="1" customWidth="1"/>
    <col min="8203" max="8203" width="9.109375" style="1"/>
    <col min="8204" max="8204" width="12.88671875" style="1" bestFit="1" customWidth="1"/>
    <col min="8205" max="8444" width="9.109375" style="1"/>
    <col min="8445" max="8445" width="6.5546875" style="1" customWidth="1"/>
    <col min="8446" max="8446" width="21.6640625" style="1" customWidth="1"/>
    <col min="8447" max="8447" width="34.77734375" style="1" customWidth="1"/>
    <col min="8448" max="8448" width="18.88671875" style="1" customWidth="1"/>
    <col min="8449" max="8449" width="20.77734375" style="1" customWidth="1"/>
    <col min="8450" max="8450" width="21.44140625" style="1" customWidth="1"/>
    <col min="8451" max="8451" width="21.5546875" style="1" customWidth="1"/>
    <col min="8452" max="8452" width="20.109375" style="1" customWidth="1"/>
    <col min="8453" max="8453" width="21" style="1" customWidth="1"/>
    <col min="8454" max="8454" width="22.109375" style="1" customWidth="1"/>
    <col min="8455" max="8455" width="9.77734375" style="1" customWidth="1"/>
    <col min="8456" max="8458" width="0" style="1" hidden="1" customWidth="1"/>
    <col min="8459" max="8459" width="9.109375" style="1"/>
    <col min="8460" max="8460" width="12.88671875" style="1" bestFit="1" customWidth="1"/>
    <col min="8461" max="8700" width="9.109375" style="1"/>
    <col min="8701" max="8701" width="6.5546875" style="1" customWidth="1"/>
    <col min="8702" max="8702" width="21.6640625" style="1" customWidth="1"/>
    <col min="8703" max="8703" width="34.77734375" style="1" customWidth="1"/>
    <col min="8704" max="8704" width="18.88671875" style="1" customWidth="1"/>
    <col min="8705" max="8705" width="20.77734375" style="1" customWidth="1"/>
    <col min="8706" max="8706" width="21.44140625" style="1" customWidth="1"/>
    <col min="8707" max="8707" width="21.5546875" style="1" customWidth="1"/>
    <col min="8708" max="8708" width="20.109375" style="1" customWidth="1"/>
    <col min="8709" max="8709" width="21" style="1" customWidth="1"/>
    <col min="8710" max="8710" width="22.109375" style="1" customWidth="1"/>
    <col min="8711" max="8711" width="9.77734375" style="1" customWidth="1"/>
    <col min="8712" max="8714" width="0" style="1" hidden="1" customWidth="1"/>
    <col min="8715" max="8715" width="9.109375" style="1"/>
    <col min="8716" max="8716" width="12.88671875" style="1" bestFit="1" customWidth="1"/>
    <col min="8717" max="8956" width="9.109375" style="1"/>
    <col min="8957" max="8957" width="6.5546875" style="1" customWidth="1"/>
    <col min="8958" max="8958" width="21.6640625" style="1" customWidth="1"/>
    <col min="8959" max="8959" width="34.77734375" style="1" customWidth="1"/>
    <col min="8960" max="8960" width="18.88671875" style="1" customWidth="1"/>
    <col min="8961" max="8961" width="20.77734375" style="1" customWidth="1"/>
    <col min="8962" max="8962" width="21.44140625" style="1" customWidth="1"/>
    <col min="8963" max="8963" width="21.5546875" style="1" customWidth="1"/>
    <col min="8964" max="8964" width="20.109375" style="1" customWidth="1"/>
    <col min="8965" max="8965" width="21" style="1" customWidth="1"/>
    <col min="8966" max="8966" width="22.109375" style="1" customWidth="1"/>
    <col min="8967" max="8967" width="9.77734375" style="1" customWidth="1"/>
    <col min="8968" max="8970" width="0" style="1" hidden="1" customWidth="1"/>
    <col min="8971" max="8971" width="9.109375" style="1"/>
    <col min="8972" max="8972" width="12.88671875" style="1" bestFit="1" customWidth="1"/>
    <col min="8973" max="9212" width="9.109375" style="1"/>
    <col min="9213" max="9213" width="6.5546875" style="1" customWidth="1"/>
    <col min="9214" max="9214" width="21.6640625" style="1" customWidth="1"/>
    <col min="9215" max="9215" width="34.77734375" style="1" customWidth="1"/>
    <col min="9216" max="9216" width="18.88671875" style="1" customWidth="1"/>
    <col min="9217" max="9217" width="20.77734375" style="1" customWidth="1"/>
    <col min="9218" max="9218" width="21.44140625" style="1" customWidth="1"/>
    <col min="9219" max="9219" width="21.5546875" style="1" customWidth="1"/>
    <col min="9220" max="9220" width="20.109375" style="1" customWidth="1"/>
    <col min="9221" max="9221" width="21" style="1" customWidth="1"/>
    <col min="9222" max="9222" width="22.109375" style="1" customWidth="1"/>
    <col min="9223" max="9223" width="9.77734375" style="1" customWidth="1"/>
    <col min="9224" max="9226" width="0" style="1" hidden="1" customWidth="1"/>
    <col min="9227" max="9227" width="9.109375" style="1"/>
    <col min="9228" max="9228" width="12.88671875" style="1" bestFit="1" customWidth="1"/>
    <col min="9229" max="9468" width="9.109375" style="1"/>
    <col min="9469" max="9469" width="6.5546875" style="1" customWidth="1"/>
    <col min="9470" max="9470" width="21.6640625" style="1" customWidth="1"/>
    <col min="9471" max="9471" width="34.77734375" style="1" customWidth="1"/>
    <col min="9472" max="9472" width="18.88671875" style="1" customWidth="1"/>
    <col min="9473" max="9473" width="20.77734375" style="1" customWidth="1"/>
    <col min="9474" max="9474" width="21.44140625" style="1" customWidth="1"/>
    <col min="9475" max="9475" width="21.5546875" style="1" customWidth="1"/>
    <col min="9476" max="9476" width="20.109375" style="1" customWidth="1"/>
    <col min="9477" max="9477" width="21" style="1" customWidth="1"/>
    <col min="9478" max="9478" width="22.109375" style="1" customWidth="1"/>
    <col min="9479" max="9479" width="9.77734375" style="1" customWidth="1"/>
    <col min="9480" max="9482" width="0" style="1" hidden="1" customWidth="1"/>
    <col min="9483" max="9483" width="9.109375" style="1"/>
    <col min="9484" max="9484" width="12.88671875" style="1" bestFit="1" customWidth="1"/>
    <col min="9485" max="9724" width="9.109375" style="1"/>
    <col min="9725" max="9725" width="6.5546875" style="1" customWidth="1"/>
    <col min="9726" max="9726" width="21.6640625" style="1" customWidth="1"/>
    <col min="9727" max="9727" width="34.77734375" style="1" customWidth="1"/>
    <col min="9728" max="9728" width="18.88671875" style="1" customWidth="1"/>
    <col min="9729" max="9729" width="20.77734375" style="1" customWidth="1"/>
    <col min="9730" max="9730" width="21.44140625" style="1" customWidth="1"/>
    <col min="9731" max="9731" width="21.5546875" style="1" customWidth="1"/>
    <col min="9732" max="9732" width="20.109375" style="1" customWidth="1"/>
    <col min="9733" max="9733" width="21" style="1" customWidth="1"/>
    <col min="9734" max="9734" width="22.109375" style="1" customWidth="1"/>
    <col min="9735" max="9735" width="9.77734375" style="1" customWidth="1"/>
    <col min="9736" max="9738" width="0" style="1" hidden="1" customWidth="1"/>
    <col min="9739" max="9739" width="9.109375" style="1"/>
    <col min="9740" max="9740" width="12.88671875" style="1" bestFit="1" customWidth="1"/>
    <col min="9741" max="9980" width="9.109375" style="1"/>
    <col min="9981" max="9981" width="6.5546875" style="1" customWidth="1"/>
    <col min="9982" max="9982" width="21.6640625" style="1" customWidth="1"/>
    <col min="9983" max="9983" width="34.77734375" style="1" customWidth="1"/>
    <col min="9984" max="9984" width="18.88671875" style="1" customWidth="1"/>
    <col min="9985" max="9985" width="20.77734375" style="1" customWidth="1"/>
    <col min="9986" max="9986" width="21.44140625" style="1" customWidth="1"/>
    <col min="9987" max="9987" width="21.5546875" style="1" customWidth="1"/>
    <col min="9988" max="9988" width="20.109375" style="1" customWidth="1"/>
    <col min="9989" max="9989" width="21" style="1" customWidth="1"/>
    <col min="9990" max="9990" width="22.109375" style="1" customWidth="1"/>
    <col min="9991" max="9991" width="9.77734375" style="1" customWidth="1"/>
    <col min="9992" max="9994" width="0" style="1" hidden="1" customWidth="1"/>
    <col min="9995" max="9995" width="9.109375" style="1"/>
    <col min="9996" max="9996" width="12.88671875" style="1" bestFit="1" customWidth="1"/>
    <col min="9997" max="10236" width="9.109375" style="1"/>
    <col min="10237" max="10237" width="6.5546875" style="1" customWidth="1"/>
    <col min="10238" max="10238" width="21.6640625" style="1" customWidth="1"/>
    <col min="10239" max="10239" width="34.77734375" style="1" customWidth="1"/>
    <col min="10240" max="10240" width="18.88671875" style="1" customWidth="1"/>
    <col min="10241" max="10241" width="20.77734375" style="1" customWidth="1"/>
    <col min="10242" max="10242" width="21.44140625" style="1" customWidth="1"/>
    <col min="10243" max="10243" width="21.5546875" style="1" customWidth="1"/>
    <col min="10244" max="10244" width="20.109375" style="1" customWidth="1"/>
    <col min="10245" max="10245" width="21" style="1" customWidth="1"/>
    <col min="10246" max="10246" width="22.109375" style="1" customWidth="1"/>
    <col min="10247" max="10247" width="9.77734375" style="1" customWidth="1"/>
    <col min="10248" max="10250" width="0" style="1" hidden="1" customWidth="1"/>
    <col min="10251" max="10251" width="9.109375" style="1"/>
    <col min="10252" max="10252" width="12.88671875" style="1" bestFit="1" customWidth="1"/>
    <col min="10253" max="10492" width="9.109375" style="1"/>
    <col min="10493" max="10493" width="6.5546875" style="1" customWidth="1"/>
    <col min="10494" max="10494" width="21.6640625" style="1" customWidth="1"/>
    <col min="10495" max="10495" width="34.77734375" style="1" customWidth="1"/>
    <col min="10496" max="10496" width="18.88671875" style="1" customWidth="1"/>
    <col min="10497" max="10497" width="20.77734375" style="1" customWidth="1"/>
    <col min="10498" max="10498" width="21.44140625" style="1" customWidth="1"/>
    <col min="10499" max="10499" width="21.5546875" style="1" customWidth="1"/>
    <col min="10500" max="10500" width="20.109375" style="1" customWidth="1"/>
    <col min="10501" max="10501" width="21" style="1" customWidth="1"/>
    <col min="10502" max="10502" width="22.109375" style="1" customWidth="1"/>
    <col min="10503" max="10503" width="9.77734375" style="1" customWidth="1"/>
    <col min="10504" max="10506" width="0" style="1" hidden="1" customWidth="1"/>
    <col min="10507" max="10507" width="9.109375" style="1"/>
    <col min="10508" max="10508" width="12.88671875" style="1" bestFit="1" customWidth="1"/>
    <col min="10509" max="10748" width="9.109375" style="1"/>
    <col min="10749" max="10749" width="6.5546875" style="1" customWidth="1"/>
    <col min="10750" max="10750" width="21.6640625" style="1" customWidth="1"/>
    <col min="10751" max="10751" width="34.77734375" style="1" customWidth="1"/>
    <col min="10752" max="10752" width="18.88671875" style="1" customWidth="1"/>
    <col min="10753" max="10753" width="20.77734375" style="1" customWidth="1"/>
    <col min="10754" max="10754" width="21.44140625" style="1" customWidth="1"/>
    <col min="10755" max="10755" width="21.5546875" style="1" customWidth="1"/>
    <col min="10756" max="10756" width="20.109375" style="1" customWidth="1"/>
    <col min="10757" max="10757" width="21" style="1" customWidth="1"/>
    <col min="10758" max="10758" width="22.109375" style="1" customWidth="1"/>
    <col min="10759" max="10759" width="9.77734375" style="1" customWidth="1"/>
    <col min="10760" max="10762" width="0" style="1" hidden="1" customWidth="1"/>
    <col min="10763" max="10763" width="9.109375" style="1"/>
    <col min="10764" max="10764" width="12.88671875" style="1" bestFit="1" customWidth="1"/>
    <col min="10765" max="11004" width="9.109375" style="1"/>
    <col min="11005" max="11005" width="6.5546875" style="1" customWidth="1"/>
    <col min="11006" max="11006" width="21.6640625" style="1" customWidth="1"/>
    <col min="11007" max="11007" width="34.77734375" style="1" customWidth="1"/>
    <col min="11008" max="11008" width="18.88671875" style="1" customWidth="1"/>
    <col min="11009" max="11009" width="20.77734375" style="1" customWidth="1"/>
    <col min="11010" max="11010" width="21.44140625" style="1" customWidth="1"/>
    <col min="11011" max="11011" width="21.5546875" style="1" customWidth="1"/>
    <col min="11012" max="11012" width="20.109375" style="1" customWidth="1"/>
    <col min="11013" max="11013" width="21" style="1" customWidth="1"/>
    <col min="11014" max="11014" width="22.109375" style="1" customWidth="1"/>
    <col min="11015" max="11015" width="9.77734375" style="1" customWidth="1"/>
    <col min="11016" max="11018" width="0" style="1" hidden="1" customWidth="1"/>
    <col min="11019" max="11019" width="9.109375" style="1"/>
    <col min="11020" max="11020" width="12.88671875" style="1" bestFit="1" customWidth="1"/>
    <col min="11021" max="11260" width="9.109375" style="1"/>
    <col min="11261" max="11261" width="6.5546875" style="1" customWidth="1"/>
    <col min="11262" max="11262" width="21.6640625" style="1" customWidth="1"/>
    <col min="11263" max="11263" width="34.77734375" style="1" customWidth="1"/>
    <col min="11264" max="11264" width="18.88671875" style="1" customWidth="1"/>
    <col min="11265" max="11265" width="20.77734375" style="1" customWidth="1"/>
    <col min="11266" max="11266" width="21.44140625" style="1" customWidth="1"/>
    <col min="11267" max="11267" width="21.5546875" style="1" customWidth="1"/>
    <col min="11268" max="11268" width="20.109375" style="1" customWidth="1"/>
    <col min="11269" max="11269" width="21" style="1" customWidth="1"/>
    <col min="11270" max="11270" width="22.109375" style="1" customWidth="1"/>
    <col min="11271" max="11271" width="9.77734375" style="1" customWidth="1"/>
    <col min="11272" max="11274" width="0" style="1" hidden="1" customWidth="1"/>
    <col min="11275" max="11275" width="9.109375" style="1"/>
    <col min="11276" max="11276" width="12.88671875" style="1" bestFit="1" customWidth="1"/>
    <col min="11277" max="11516" width="9.109375" style="1"/>
    <col min="11517" max="11517" width="6.5546875" style="1" customWidth="1"/>
    <col min="11518" max="11518" width="21.6640625" style="1" customWidth="1"/>
    <col min="11519" max="11519" width="34.77734375" style="1" customWidth="1"/>
    <col min="11520" max="11520" width="18.88671875" style="1" customWidth="1"/>
    <col min="11521" max="11521" width="20.77734375" style="1" customWidth="1"/>
    <col min="11522" max="11522" width="21.44140625" style="1" customWidth="1"/>
    <col min="11523" max="11523" width="21.5546875" style="1" customWidth="1"/>
    <col min="11524" max="11524" width="20.109375" style="1" customWidth="1"/>
    <col min="11525" max="11525" width="21" style="1" customWidth="1"/>
    <col min="11526" max="11526" width="22.109375" style="1" customWidth="1"/>
    <col min="11527" max="11527" width="9.77734375" style="1" customWidth="1"/>
    <col min="11528" max="11530" width="0" style="1" hidden="1" customWidth="1"/>
    <col min="11531" max="11531" width="9.109375" style="1"/>
    <col min="11532" max="11532" width="12.88671875" style="1" bestFit="1" customWidth="1"/>
    <col min="11533" max="11772" width="9.109375" style="1"/>
    <col min="11773" max="11773" width="6.5546875" style="1" customWidth="1"/>
    <col min="11774" max="11774" width="21.6640625" style="1" customWidth="1"/>
    <col min="11775" max="11775" width="34.77734375" style="1" customWidth="1"/>
    <col min="11776" max="11776" width="18.88671875" style="1" customWidth="1"/>
    <col min="11777" max="11777" width="20.77734375" style="1" customWidth="1"/>
    <col min="11778" max="11778" width="21.44140625" style="1" customWidth="1"/>
    <col min="11779" max="11779" width="21.5546875" style="1" customWidth="1"/>
    <col min="11780" max="11780" width="20.109375" style="1" customWidth="1"/>
    <col min="11781" max="11781" width="21" style="1" customWidth="1"/>
    <col min="11782" max="11782" width="22.109375" style="1" customWidth="1"/>
    <col min="11783" max="11783" width="9.77734375" style="1" customWidth="1"/>
    <col min="11784" max="11786" width="0" style="1" hidden="1" customWidth="1"/>
    <col min="11787" max="11787" width="9.109375" style="1"/>
    <col min="11788" max="11788" width="12.88671875" style="1" bestFit="1" customWidth="1"/>
    <col min="11789" max="12028" width="9.109375" style="1"/>
    <col min="12029" max="12029" width="6.5546875" style="1" customWidth="1"/>
    <col min="12030" max="12030" width="21.6640625" style="1" customWidth="1"/>
    <col min="12031" max="12031" width="34.77734375" style="1" customWidth="1"/>
    <col min="12032" max="12032" width="18.88671875" style="1" customWidth="1"/>
    <col min="12033" max="12033" width="20.77734375" style="1" customWidth="1"/>
    <col min="12034" max="12034" width="21.44140625" style="1" customWidth="1"/>
    <col min="12035" max="12035" width="21.5546875" style="1" customWidth="1"/>
    <col min="12036" max="12036" width="20.109375" style="1" customWidth="1"/>
    <col min="12037" max="12037" width="21" style="1" customWidth="1"/>
    <col min="12038" max="12038" width="22.109375" style="1" customWidth="1"/>
    <col min="12039" max="12039" width="9.77734375" style="1" customWidth="1"/>
    <col min="12040" max="12042" width="0" style="1" hidden="1" customWidth="1"/>
    <col min="12043" max="12043" width="9.109375" style="1"/>
    <col min="12044" max="12044" width="12.88671875" style="1" bestFit="1" customWidth="1"/>
    <col min="12045" max="12284" width="9.109375" style="1"/>
    <col min="12285" max="12285" width="6.5546875" style="1" customWidth="1"/>
    <col min="12286" max="12286" width="21.6640625" style="1" customWidth="1"/>
    <col min="12287" max="12287" width="34.77734375" style="1" customWidth="1"/>
    <col min="12288" max="12288" width="18.88671875" style="1" customWidth="1"/>
    <col min="12289" max="12289" width="20.77734375" style="1" customWidth="1"/>
    <col min="12290" max="12290" width="21.44140625" style="1" customWidth="1"/>
    <col min="12291" max="12291" width="21.5546875" style="1" customWidth="1"/>
    <col min="12292" max="12292" width="20.109375" style="1" customWidth="1"/>
    <col min="12293" max="12293" width="21" style="1" customWidth="1"/>
    <col min="12294" max="12294" width="22.109375" style="1" customWidth="1"/>
    <col min="12295" max="12295" width="9.77734375" style="1" customWidth="1"/>
    <col min="12296" max="12298" width="0" style="1" hidden="1" customWidth="1"/>
    <col min="12299" max="12299" width="9.109375" style="1"/>
    <col min="12300" max="12300" width="12.88671875" style="1" bestFit="1" customWidth="1"/>
    <col min="12301" max="12540" width="9.109375" style="1"/>
    <col min="12541" max="12541" width="6.5546875" style="1" customWidth="1"/>
    <col min="12542" max="12542" width="21.6640625" style="1" customWidth="1"/>
    <col min="12543" max="12543" width="34.77734375" style="1" customWidth="1"/>
    <col min="12544" max="12544" width="18.88671875" style="1" customWidth="1"/>
    <col min="12545" max="12545" width="20.77734375" style="1" customWidth="1"/>
    <col min="12546" max="12546" width="21.44140625" style="1" customWidth="1"/>
    <col min="12547" max="12547" width="21.5546875" style="1" customWidth="1"/>
    <col min="12548" max="12548" width="20.109375" style="1" customWidth="1"/>
    <col min="12549" max="12549" width="21" style="1" customWidth="1"/>
    <col min="12550" max="12550" width="22.109375" style="1" customWidth="1"/>
    <col min="12551" max="12551" width="9.77734375" style="1" customWidth="1"/>
    <col min="12552" max="12554" width="0" style="1" hidden="1" customWidth="1"/>
    <col min="12555" max="12555" width="9.109375" style="1"/>
    <col min="12556" max="12556" width="12.88671875" style="1" bestFit="1" customWidth="1"/>
    <col min="12557" max="12796" width="9.109375" style="1"/>
    <col min="12797" max="12797" width="6.5546875" style="1" customWidth="1"/>
    <col min="12798" max="12798" width="21.6640625" style="1" customWidth="1"/>
    <col min="12799" max="12799" width="34.77734375" style="1" customWidth="1"/>
    <col min="12800" max="12800" width="18.88671875" style="1" customWidth="1"/>
    <col min="12801" max="12801" width="20.77734375" style="1" customWidth="1"/>
    <col min="12802" max="12802" width="21.44140625" style="1" customWidth="1"/>
    <col min="12803" max="12803" width="21.5546875" style="1" customWidth="1"/>
    <col min="12804" max="12804" width="20.109375" style="1" customWidth="1"/>
    <col min="12805" max="12805" width="21" style="1" customWidth="1"/>
    <col min="12806" max="12806" width="22.109375" style="1" customWidth="1"/>
    <col min="12807" max="12807" width="9.77734375" style="1" customWidth="1"/>
    <col min="12808" max="12810" width="0" style="1" hidden="1" customWidth="1"/>
    <col min="12811" max="12811" width="9.109375" style="1"/>
    <col min="12812" max="12812" width="12.88671875" style="1" bestFit="1" customWidth="1"/>
    <col min="12813" max="13052" width="9.109375" style="1"/>
    <col min="13053" max="13053" width="6.5546875" style="1" customWidth="1"/>
    <col min="13054" max="13054" width="21.6640625" style="1" customWidth="1"/>
    <col min="13055" max="13055" width="34.77734375" style="1" customWidth="1"/>
    <col min="13056" max="13056" width="18.88671875" style="1" customWidth="1"/>
    <col min="13057" max="13057" width="20.77734375" style="1" customWidth="1"/>
    <col min="13058" max="13058" width="21.44140625" style="1" customWidth="1"/>
    <col min="13059" max="13059" width="21.5546875" style="1" customWidth="1"/>
    <col min="13060" max="13060" width="20.109375" style="1" customWidth="1"/>
    <col min="13061" max="13061" width="21" style="1" customWidth="1"/>
    <col min="13062" max="13062" width="22.109375" style="1" customWidth="1"/>
    <col min="13063" max="13063" width="9.77734375" style="1" customWidth="1"/>
    <col min="13064" max="13066" width="0" style="1" hidden="1" customWidth="1"/>
    <col min="13067" max="13067" width="9.109375" style="1"/>
    <col min="13068" max="13068" width="12.88671875" style="1" bestFit="1" customWidth="1"/>
    <col min="13069" max="13308" width="9.109375" style="1"/>
    <col min="13309" max="13309" width="6.5546875" style="1" customWidth="1"/>
    <col min="13310" max="13310" width="21.6640625" style="1" customWidth="1"/>
    <col min="13311" max="13311" width="34.77734375" style="1" customWidth="1"/>
    <col min="13312" max="13312" width="18.88671875" style="1" customWidth="1"/>
    <col min="13313" max="13313" width="20.77734375" style="1" customWidth="1"/>
    <col min="13314" max="13314" width="21.44140625" style="1" customWidth="1"/>
    <col min="13315" max="13315" width="21.5546875" style="1" customWidth="1"/>
    <col min="13316" max="13316" width="20.109375" style="1" customWidth="1"/>
    <col min="13317" max="13317" width="21" style="1" customWidth="1"/>
    <col min="13318" max="13318" width="22.109375" style="1" customWidth="1"/>
    <col min="13319" max="13319" width="9.77734375" style="1" customWidth="1"/>
    <col min="13320" max="13322" width="0" style="1" hidden="1" customWidth="1"/>
    <col min="13323" max="13323" width="9.109375" style="1"/>
    <col min="13324" max="13324" width="12.88671875" style="1" bestFit="1" customWidth="1"/>
    <col min="13325" max="13564" width="9.109375" style="1"/>
    <col min="13565" max="13565" width="6.5546875" style="1" customWidth="1"/>
    <col min="13566" max="13566" width="21.6640625" style="1" customWidth="1"/>
    <col min="13567" max="13567" width="34.77734375" style="1" customWidth="1"/>
    <col min="13568" max="13568" width="18.88671875" style="1" customWidth="1"/>
    <col min="13569" max="13569" width="20.77734375" style="1" customWidth="1"/>
    <col min="13570" max="13570" width="21.44140625" style="1" customWidth="1"/>
    <col min="13571" max="13571" width="21.5546875" style="1" customWidth="1"/>
    <col min="13572" max="13572" width="20.109375" style="1" customWidth="1"/>
    <col min="13573" max="13573" width="21" style="1" customWidth="1"/>
    <col min="13574" max="13574" width="22.109375" style="1" customWidth="1"/>
    <col min="13575" max="13575" width="9.77734375" style="1" customWidth="1"/>
    <col min="13576" max="13578" width="0" style="1" hidden="1" customWidth="1"/>
    <col min="13579" max="13579" width="9.109375" style="1"/>
    <col min="13580" max="13580" width="12.88671875" style="1" bestFit="1" customWidth="1"/>
    <col min="13581" max="13820" width="9.109375" style="1"/>
    <col min="13821" max="13821" width="6.5546875" style="1" customWidth="1"/>
    <col min="13822" max="13822" width="21.6640625" style="1" customWidth="1"/>
    <col min="13823" max="13823" width="34.77734375" style="1" customWidth="1"/>
    <col min="13824" max="13824" width="18.88671875" style="1" customWidth="1"/>
    <col min="13825" max="13825" width="20.77734375" style="1" customWidth="1"/>
    <col min="13826" max="13826" width="21.44140625" style="1" customWidth="1"/>
    <col min="13827" max="13827" width="21.5546875" style="1" customWidth="1"/>
    <col min="13828" max="13828" width="20.109375" style="1" customWidth="1"/>
    <col min="13829" max="13829" width="21" style="1" customWidth="1"/>
    <col min="13830" max="13830" width="22.109375" style="1" customWidth="1"/>
    <col min="13831" max="13831" width="9.77734375" style="1" customWidth="1"/>
    <col min="13832" max="13834" width="0" style="1" hidden="1" customWidth="1"/>
    <col min="13835" max="13835" width="9.109375" style="1"/>
    <col min="13836" max="13836" width="12.88671875" style="1" bestFit="1" customWidth="1"/>
    <col min="13837" max="14076" width="9.109375" style="1"/>
    <col min="14077" max="14077" width="6.5546875" style="1" customWidth="1"/>
    <col min="14078" max="14078" width="21.6640625" style="1" customWidth="1"/>
    <col min="14079" max="14079" width="34.77734375" style="1" customWidth="1"/>
    <col min="14080" max="14080" width="18.88671875" style="1" customWidth="1"/>
    <col min="14081" max="14081" width="20.77734375" style="1" customWidth="1"/>
    <col min="14082" max="14082" width="21.44140625" style="1" customWidth="1"/>
    <col min="14083" max="14083" width="21.5546875" style="1" customWidth="1"/>
    <col min="14084" max="14084" width="20.109375" style="1" customWidth="1"/>
    <col min="14085" max="14085" width="21" style="1" customWidth="1"/>
    <col min="14086" max="14086" width="22.109375" style="1" customWidth="1"/>
    <col min="14087" max="14087" width="9.77734375" style="1" customWidth="1"/>
    <col min="14088" max="14090" width="0" style="1" hidden="1" customWidth="1"/>
    <col min="14091" max="14091" width="9.109375" style="1"/>
    <col min="14092" max="14092" width="12.88671875" style="1" bestFit="1" customWidth="1"/>
    <col min="14093" max="14332" width="9.109375" style="1"/>
    <col min="14333" max="14333" width="6.5546875" style="1" customWidth="1"/>
    <col min="14334" max="14334" width="21.6640625" style="1" customWidth="1"/>
    <col min="14335" max="14335" width="34.77734375" style="1" customWidth="1"/>
    <col min="14336" max="14336" width="18.88671875" style="1" customWidth="1"/>
    <col min="14337" max="14337" width="20.77734375" style="1" customWidth="1"/>
    <col min="14338" max="14338" width="21.44140625" style="1" customWidth="1"/>
    <col min="14339" max="14339" width="21.5546875" style="1" customWidth="1"/>
    <col min="14340" max="14340" width="20.109375" style="1" customWidth="1"/>
    <col min="14341" max="14341" width="21" style="1" customWidth="1"/>
    <col min="14342" max="14342" width="22.109375" style="1" customWidth="1"/>
    <col min="14343" max="14343" width="9.77734375" style="1" customWidth="1"/>
    <col min="14344" max="14346" width="0" style="1" hidden="1" customWidth="1"/>
    <col min="14347" max="14347" width="9.109375" style="1"/>
    <col min="14348" max="14348" width="12.88671875" style="1" bestFit="1" customWidth="1"/>
    <col min="14349" max="14588" width="9.109375" style="1"/>
    <col min="14589" max="14589" width="6.5546875" style="1" customWidth="1"/>
    <col min="14590" max="14590" width="21.6640625" style="1" customWidth="1"/>
    <col min="14591" max="14591" width="34.77734375" style="1" customWidth="1"/>
    <col min="14592" max="14592" width="18.88671875" style="1" customWidth="1"/>
    <col min="14593" max="14593" width="20.77734375" style="1" customWidth="1"/>
    <col min="14594" max="14594" width="21.44140625" style="1" customWidth="1"/>
    <col min="14595" max="14595" width="21.5546875" style="1" customWidth="1"/>
    <col min="14596" max="14596" width="20.109375" style="1" customWidth="1"/>
    <col min="14597" max="14597" width="21" style="1" customWidth="1"/>
    <col min="14598" max="14598" width="22.109375" style="1" customWidth="1"/>
    <col min="14599" max="14599" width="9.77734375" style="1" customWidth="1"/>
    <col min="14600" max="14602" width="0" style="1" hidden="1" customWidth="1"/>
    <col min="14603" max="14603" width="9.109375" style="1"/>
    <col min="14604" max="14604" width="12.88671875" style="1" bestFit="1" customWidth="1"/>
    <col min="14605" max="14844" width="9.109375" style="1"/>
    <col min="14845" max="14845" width="6.5546875" style="1" customWidth="1"/>
    <col min="14846" max="14846" width="21.6640625" style="1" customWidth="1"/>
    <col min="14847" max="14847" width="34.77734375" style="1" customWidth="1"/>
    <col min="14848" max="14848" width="18.88671875" style="1" customWidth="1"/>
    <col min="14849" max="14849" width="20.77734375" style="1" customWidth="1"/>
    <col min="14850" max="14850" width="21.44140625" style="1" customWidth="1"/>
    <col min="14851" max="14851" width="21.5546875" style="1" customWidth="1"/>
    <col min="14852" max="14852" width="20.109375" style="1" customWidth="1"/>
    <col min="14853" max="14853" width="21" style="1" customWidth="1"/>
    <col min="14854" max="14854" width="22.109375" style="1" customWidth="1"/>
    <col min="14855" max="14855" width="9.77734375" style="1" customWidth="1"/>
    <col min="14856" max="14858" width="0" style="1" hidden="1" customWidth="1"/>
    <col min="14859" max="14859" width="9.109375" style="1"/>
    <col min="14860" max="14860" width="12.88671875" style="1" bestFit="1" customWidth="1"/>
    <col min="14861" max="15100" width="9.109375" style="1"/>
    <col min="15101" max="15101" width="6.5546875" style="1" customWidth="1"/>
    <col min="15102" max="15102" width="21.6640625" style="1" customWidth="1"/>
    <col min="15103" max="15103" width="34.77734375" style="1" customWidth="1"/>
    <col min="15104" max="15104" width="18.88671875" style="1" customWidth="1"/>
    <col min="15105" max="15105" width="20.77734375" style="1" customWidth="1"/>
    <col min="15106" max="15106" width="21.44140625" style="1" customWidth="1"/>
    <col min="15107" max="15107" width="21.5546875" style="1" customWidth="1"/>
    <col min="15108" max="15108" width="20.109375" style="1" customWidth="1"/>
    <col min="15109" max="15109" width="21" style="1" customWidth="1"/>
    <col min="15110" max="15110" width="22.109375" style="1" customWidth="1"/>
    <col min="15111" max="15111" width="9.77734375" style="1" customWidth="1"/>
    <col min="15112" max="15114" width="0" style="1" hidden="1" customWidth="1"/>
    <col min="15115" max="15115" width="9.109375" style="1"/>
    <col min="15116" max="15116" width="12.88671875" style="1" bestFit="1" customWidth="1"/>
    <col min="15117" max="15356" width="9.109375" style="1"/>
    <col min="15357" max="15357" width="6.5546875" style="1" customWidth="1"/>
    <col min="15358" max="15358" width="21.6640625" style="1" customWidth="1"/>
    <col min="15359" max="15359" width="34.77734375" style="1" customWidth="1"/>
    <col min="15360" max="15360" width="18.88671875" style="1" customWidth="1"/>
    <col min="15361" max="15361" width="20.77734375" style="1" customWidth="1"/>
    <col min="15362" max="15362" width="21.44140625" style="1" customWidth="1"/>
    <col min="15363" max="15363" width="21.5546875" style="1" customWidth="1"/>
    <col min="15364" max="15364" width="20.109375" style="1" customWidth="1"/>
    <col min="15365" max="15365" width="21" style="1" customWidth="1"/>
    <col min="15366" max="15366" width="22.109375" style="1" customWidth="1"/>
    <col min="15367" max="15367" width="9.77734375" style="1" customWidth="1"/>
    <col min="15368" max="15370" width="0" style="1" hidden="1" customWidth="1"/>
    <col min="15371" max="15371" width="9.109375" style="1"/>
    <col min="15372" max="15372" width="12.88671875" style="1" bestFit="1" customWidth="1"/>
    <col min="15373" max="15612" width="9.109375" style="1"/>
    <col min="15613" max="15613" width="6.5546875" style="1" customWidth="1"/>
    <col min="15614" max="15614" width="21.6640625" style="1" customWidth="1"/>
    <col min="15615" max="15615" width="34.77734375" style="1" customWidth="1"/>
    <col min="15616" max="15616" width="18.88671875" style="1" customWidth="1"/>
    <col min="15617" max="15617" width="20.77734375" style="1" customWidth="1"/>
    <col min="15618" max="15618" width="21.44140625" style="1" customWidth="1"/>
    <col min="15619" max="15619" width="21.5546875" style="1" customWidth="1"/>
    <col min="15620" max="15620" width="20.109375" style="1" customWidth="1"/>
    <col min="15621" max="15621" width="21" style="1" customWidth="1"/>
    <col min="15622" max="15622" width="22.109375" style="1" customWidth="1"/>
    <col min="15623" max="15623" width="9.77734375" style="1" customWidth="1"/>
    <col min="15624" max="15626" width="0" style="1" hidden="1" customWidth="1"/>
    <col min="15627" max="15627" width="9.109375" style="1"/>
    <col min="15628" max="15628" width="12.88671875" style="1" bestFit="1" customWidth="1"/>
    <col min="15629" max="15868" width="9.109375" style="1"/>
    <col min="15869" max="15869" width="6.5546875" style="1" customWidth="1"/>
    <col min="15870" max="15870" width="21.6640625" style="1" customWidth="1"/>
    <col min="15871" max="15871" width="34.77734375" style="1" customWidth="1"/>
    <col min="15872" max="15872" width="18.88671875" style="1" customWidth="1"/>
    <col min="15873" max="15873" width="20.77734375" style="1" customWidth="1"/>
    <col min="15874" max="15874" width="21.44140625" style="1" customWidth="1"/>
    <col min="15875" max="15875" width="21.5546875" style="1" customWidth="1"/>
    <col min="15876" max="15876" width="20.109375" style="1" customWidth="1"/>
    <col min="15877" max="15877" width="21" style="1" customWidth="1"/>
    <col min="15878" max="15878" width="22.109375" style="1" customWidth="1"/>
    <col min="15879" max="15879" width="9.77734375" style="1" customWidth="1"/>
    <col min="15880" max="15882" width="0" style="1" hidden="1" customWidth="1"/>
    <col min="15883" max="15883" width="9.109375" style="1"/>
    <col min="15884" max="15884" width="12.88671875" style="1" bestFit="1" customWidth="1"/>
    <col min="15885" max="16124" width="9.109375" style="1"/>
    <col min="16125" max="16125" width="6.5546875" style="1" customWidth="1"/>
    <col min="16126" max="16126" width="21.6640625" style="1" customWidth="1"/>
    <col min="16127" max="16127" width="34.77734375" style="1" customWidth="1"/>
    <col min="16128" max="16128" width="18.88671875" style="1" customWidth="1"/>
    <col min="16129" max="16129" width="20.77734375" style="1" customWidth="1"/>
    <col min="16130" max="16130" width="21.44140625" style="1" customWidth="1"/>
    <col min="16131" max="16131" width="21.5546875" style="1" customWidth="1"/>
    <col min="16132" max="16132" width="20.109375" style="1" customWidth="1"/>
    <col min="16133" max="16133" width="21" style="1" customWidth="1"/>
    <col min="16134" max="16134" width="22.109375" style="1" customWidth="1"/>
    <col min="16135" max="16135" width="9.77734375" style="1" customWidth="1"/>
    <col min="16136" max="16138" width="0" style="1" hidden="1" customWidth="1"/>
    <col min="16139" max="16139" width="9.109375" style="1"/>
    <col min="16140" max="16140" width="12.88671875" style="1" bestFit="1" customWidth="1"/>
    <col min="16141" max="16384" width="9.109375" style="1"/>
  </cols>
  <sheetData>
    <row r="1" spans="1:13" ht="92.4" customHeight="1" x14ac:dyDescent="0.3">
      <c r="C1" s="2"/>
      <c r="D1" s="2"/>
      <c r="E1" s="2"/>
      <c r="F1" s="19" t="s">
        <v>53</v>
      </c>
      <c r="G1" s="19"/>
      <c r="H1" s="19"/>
      <c r="I1" s="103" t="s">
        <v>54</v>
      </c>
      <c r="J1" s="104"/>
      <c r="K1" s="104"/>
    </row>
    <row r="2" spans="1:13" ht="59.4" customHeight="1" thickBot="1" x14ac:dyDescent="0.35">
      <c r="A2" s="107" t="s">
        <v>13</v>
      </c>
      <c r="B2" s="107"/>
      <c r="C2" s="107"/>
      <c r="D2" s="107"/>
      <c r="E2" s="107"/>
      <c r="F2" s="107"/>
      <c r="G2" s="107"/>
      <c r="H2" s="107"/>
      <c r="I2" s="107"/>
    </row>
    <row r="3" spans="1:13" ht="33.75" customHeight="1" x14ac:dyDescent="0.3">
      <c r="A3" s="108" t="s">
        <v>0</v>
      </c>
      <c r="B3" s="110" t="s">
        <v>1</v>
      </c>
      <c r="C3" s="94" t="s">
        <v>2</v>
      </c>
      <c r="D3" s="94" t="s">
        <v>69</v>
      </c>
      <c r="E3" s="96" t="s">
        <v>3</v>
      </c>
      <c r="F3" s="105"/>
      <c r="G3" s="105"/>
      <c r="H3" s="105"/>
      <c r="I3" s="105"/>
      <c r="J3" s="105"/>
      <c r="K3" s="106"/>
    </row>
    <row r="4" spans="1:13" ht="108.75" customHeight="1" thickBot="1" x14ac:dyDescent="0.35">
      <c r="A4" s="109"/>
      <c r="B4" s="111"/>
      <c r="C4" s="95"/>
      <c r="D4" s="95"/>
      <c r="E4" s="3">
        <v>2019</v>
      </c>
      <c r="F4" s="3">
        <v>2020</v>
      </c>
      <c r="G4" s="11">
        <v>2021</v>
      </c>
      <c r="H4" s="11">
        <v>2022</v>
      </c>
      <c r="I4" s="17">
        <v>2023</v>
      </c>
      <c r="J4" s="44">
        <v>2024</v>
      </c>
      <c r="K4" s="45">
        <v>2025</v>
      </c>
    </row>
    <row r="5" spans="1:13" x14ac:dyDescent="0.3">
      <c r="A5" s="65">
        <v>1</v>
      </c>
      <c r="B5" s="65">
        <v>3</v>
      </c>
      <c r="C5" s="65">
        <v>4</v>
      </c>
      <c r="D5" s="65">
        <v>5</v>
      </c>
      <c r="E5" s="65">
        <v>6</v>
      </c>
      <c r="F5" s="65">
        <v>7</v>
      </c>
      <c r="G5" s="66">
        <v>8</v>
      </c>
      <c r="H5" s="66">
        <v>9</v>
      </c>
      <c r="I5" s="65">
        <v>10</v>
      </c>
      <c r="J5" s="65">
        <v>11</v>
      </c>
      <c r="K5" s="65">
        <v>12</v>
      </c>
    </row>
    <row r="6" spans="1:13" s="4" customFormat="1" ht="25.2" customHeight="1" x14ac:dyDescent="0.3">
      <c r="A6" s="90"/>
      <c r="B6" s="89" t="s">
        <v>67</v>
      </c>
      <c r="C6" s="37" t="s">
        <v>4</v>
      </c>
      <c r="D6" s="53">
        <f t="shared" ref="D6:D37" si="0">SUM(E6:K6)</f>
        <v>822197948.65999997</v>
      </c>
      <c r="E6" s="7">
        <f>SUM(E7:E11)</f>
        <v>371584058.99999994</v>
      </c>
      <c r="F6" s="7">
        <f>SUM(F7:F11)</f>
        <v>109721819.95999999</v>
      </c>
      <c r="G6" s="7">
        <f>SUM(G7:G11)</f>
        <v>53150786.350000001</v>
      </c>
      <c r="H6" s="7">
        <f>SUM(H7:H11)</f>
        <v>122530414.34999999</v>
      </c>
      <c r="I6" s="7">
        <f>SUM(I7:I11)</f>
        <v>100000000</v>
      </c>
      <c r="J6" s="7">
        <f t="shared" ref="J6:K6" si="1">SUM(J7:J11)</f>
        <v>32605434.5</v>
      </c>
      <c r="K6" s="7">
        <f t="shared" si="1"/>
        <v>32605434.5</v>
      </c>
      <c r="L6" s="13"/>
      <c r="M6" s="13">
        <f>SUM(E6:H6)</f>
        <v>656987079.65999997</v>
      </c>
    </row>
    <row r="7" spans="1:13" s="4" customFormat="1" ht="25.2" customHeight="1" x14ac:dyDescent="0.3">
      <c r="A7" s="87"/>
      <c r="B7" s="89"/>
      <c r="C7" s="5" t="s">
        <v>5</v>
      </c>
      <c r="D7" s="53">
        <f t="shared" si="0"/>
        <v>0</v>
      </c>
      <c r="E7" s="53">
        <f t="shared" ref="E7:I11" si="2">E13+E31+E55</f>
        <v>0</v>
      </c>
      <c r="F7" s="53">
        <f t="shared" si="2"/>
        <v>0</v>
      </c>
      <c r="G7" s="53">
        <f t="shared" si="2"/>
        <v>0</v>
      </c>
      <c r="H7" s="53">
        <f t="shared" si="2"/>
        <v>0</v>
      </c>
      <c r="I7" s="53">
        <f t="shared" si="2"/>
        <v>0</v>
      </c>
      <c r="J7" s="53">
        <f t="shared" ref="J7:K7" si="3">J13+J31+J55</f>
        <v>0</v>
      </c>
      <c r="K7" s="53">
        <f t="shared" si="3"/>
        <v>0</v>
      </c>
      <c r="L7" s="13"/>
      <c r="M7" s="13"/>
    </row>
    <row r="8" spans="1:13" s="4" customFormat="1" ht="25.2" customHeight="1" x14ac:dyDescent="0.3">
      <c r="A8" s="87"/>
      <c r="B8" s="89"/>
      <c r="C8" s="5" t="s">
        <v>6</v>
      </c>
      <c r="D8" s="53">
        <f t="shared" si="0"/>
        <v>0</v>
      </c>
      <c r="E8" s="53">
        <f t="shared" si="2"/>
        <v>0</v>
      </c>
      <c r="F8" s="53">
        <f t="shared" si="2"/>
        <v>0</v>
      </c>
      <c r="G8" s="53">
        <f t="shared" si="2"/>
        <v>0</v>
      </c>
      <c r="H8" s="53">
        <f t="shared" si="2"/>
        <v>0</v>
      </c>
      <c r="I8" s="53">
        <f t="shared" si="2"/>
        <v>0</v>
      </c>
      <c r="J8" s="53">
        <f t="shared" ref="J8:K8" si="4">J14+J32+J56</f>
        <v>0</v>
      </c>
      <c r="K8" s="53">
        <f t="shared" si="4"/>
        <v>0</v>
      </c>
      <c r="L8" s="13"/>
      <c r="M8" s="13"/>
    </row>
    <row r="9" spans="1:13" s="4" customFormat="1" ht="25.2" customHeight="1" x14ac:dyDescent="0.3">
      <c r="A9" s="87"/>
      <c r="B9" s="89"/>
      <c r="C9" s="5" t="s">
        <v>7</v>
      </c>
      <c r="D9" s="53">
        <f t="shared" si="0"/>
        <v>769279718.13999999</v>
      </c>
      <c r="E9" s="53">
        <f t="shared" si="2"/>
        <v>318665828.47999996</v>
      </c>
      <c r="F9" s="53">
        <f t="shared" si="2"/>
        <v>109721819.95999999</v>
      </c>
      <c r="G9" s="53">
        <f t="shared" si="2"/>
        <v>53150786.350000001</v>
      </c>
      <c r="H9" s="53">
        <f t="shared" si="2"/>
        <v>122530414.34999999</v>
      </c>
      <c r="I9" s="53">
        <f>I15+I33+I57+I45+I95</f>
        <v>100000000</v>
      </c>
      <c r="J9" s="53">
        <f>J15+J33+J57+J45+J95</f>
        <v>32605434.5</v>
      </c>
      <c r="K9" s="53">
        <f>K15+K33+K57+K45+K95</f>
        <v>32605434.5</v>
      </c>
      <c r="L9" s="13"/>
      <c r="M9" s="13">
        <f>SUM(E9:H9)</f>
        <v>604068849.13999999</v>
      </c>
    </row>
    <row r="10" spans="1:13" s="4" customFormat="1" ht="25.2" customHeight="1" x14ac:dyDescent="0.3">
      <c r="A10" s="87"/>
      <c r="B10" s="89"/>
      <c r="C10" s="5" t="s">
        <v>8</v>
      </c>
      <c r="D10" s="53">
        <f t="shared" si="0"/>
        <v>52918230.520000003</v>
      </c>
      <c r="E10" s="53">
        <f t="shared" si="2"/>
        <v>52918230.520000003</v>
      </c>
      <c r="F10" s="53">
        <f t="shared" si="2"/>
        <v>0</v>
      </c>
      <c r="G10" s="53">
        <f t="shared" si="2"/>
        <v>0</v>
      </c>
      <c r="H10" s="53">
        <f t="shared" si="2"/>
        <v>0</v>
      </c>
      <c r="I10" s="53">
        <f t="shared" si="2"/>
        <v>0</v>
      </c>
      <c r="J10" s="53">
        <f t="shared" ref="J10:K10" si="5">J16+J34+J58</f>
        <v>0</v>
      </c>
      <c r="K10" s="53">
        <f t="shared" si="5"/>
        <v>0</v>
      </c>
      <c r="L10" s="13"/>
      <c r="M10" s="13"/>
    </row>
    <row r="11" spans="1:13" s="4" customFormat="1" ht="25.2" customHeight="1" x14ac:dyDescent="0.3">
      <c r="A11" s="87"/>
      <c r="B11" s="89"/>
      <c r="C11" s="5" t="s">
        <v>9</v>
      </c>
      <c r="D11" s="53">
        <f t="shared" si="0"/>
        <v>0</v>
      </c>
      <c r="E11" s="53">
        <f t="shared" si="2"/>
        <v>0</v>
      </c>
      <c r="F11" s="53">
        <f t="shared" si="2"/>
        <v>0</v>
      </c>
      <c r="G11" s="53">
        <f t="shared" si="2"/>
        <v>0</v>
      </c>
      <c r="H11" s="53">
        <f t="shared" si="2"/>
        <v>0</v>
      </c>
      <c r="I11" s="53">
        <f t="shared" si="2"/>
        <v>0</v>
      </c>
      <c r="J11" s="53">
        <f t="shared" ref="J11:K11" si="6">J17+J35+J59</f>
        <v>0</v>
      </c>
      <c r="K11" s="53">
        <f t="shared" si="6"/>
        <v>0</v>
      </c>
      <c r="L11" s="13"/>
    </row>
    <row r="12" spans="1:13" s="4" customFormat="1" ht="25.2" customHeight="1" x14ac:dyDescent="0.3">
      <c r="A12" s="84">
        <v>1</v>
      </c>
      <c r="B12" s="89" t="s">
        <v>55</v>
      </c>
      <c r="C12" s="37" t="s">
        <v>4</v>
      </c>
      <c r="D12" s="53">
        <f t="shared" si="0"/>
        <v>10043060</v>
      </c>
      <c r="E12" s="7">
        <f>SUM(E13:E17)</f>
        <v>6043060</v>
      </c>
      <c r="F12" s="7">
        <f>SUM(F13:F17)</f>
        <v>0</v>
      </c>
      <c r="G12" s="7">
        <f>SUM(G13:G17)</f>
        <v>2000000</v>
      </c>
      <c r="H12" s="7">
        <f>SUM(H13:H17)</f>
        <v>2000000</v>
      </c>
      <c r="I12" s="7">
        <f>SUM(I13:I17)</f>
        <v>0</v>
      </c>
      <c r="J12" s="7">
        <f t="shared" ref="J12:K12" si="7">SUM(J13:J17)</f>
        <v>0</v>
      </c>
      <c r="K12" s="7">
        <f t="shared" si="7"/>
        <v>0</v>
      </c>
      <c r="L12" s="13"/>
    </row>
    <row r="13" spans="1:13" s="4" customFormat="1" ht="25.2" customHeight="1" x14ac:dyDescent="0.3">
      <c r="A13" s="84"/>
      <c r="B13" s="89"/>
      <c r="C13" s="5" t="s">
        <v>5</v>
      </c>
      <c r="D13" s="53">
        <f t="shared" si="0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pans="1:13" s="4" customFormat="1" ht="25.2" customHeight="1" x14ac:dyDescent="0.3">
      <c r="A14" s="84"/>
      <c r="B14" s="89"/>
      <c r="C14" s="5" t="s">
        <v>6</v>
      </c>
      <c r="D14" s="53">
        <f t="shared" si="0"/>
        <v>0</v>
      </c>
      <c r="E14" s="8">
        <f>E26</f>
        <v>0</v>
      </c>
      <c r="F14" s="8">
        <f>F26</f>
        <v>0</v>
      </c>
      <c r="G14" s="8">
        <f>G26</f>
        <v>0</v>
      </c>
      <c r="H14" s="8">
        <f>H26</f>
        <v>0</v>
      </c>
      <c r="I14" s="8">
        <f>I26</f>
        <v>0</v>
      </c>
      <c r="J14" s="8">
        <f t="shared" ref="J14:K14" si="8">J26</f>
        <v>0</v>
      </c>
      <c r="K14" s="8">
        <f t="shared" si="8"/>
        <v>0</v>
      </c>
    </row>
    <row r="15" spans="1:13" s="4" customFormat="1" ht="25.2" customHeight="1" x14ac:dyDescent="0.3">
      <c r="A15" s="84"/>
      <c r="B15" s="89"/>
      <c r="C15" s="5" t="s">
        <v>7</v>
      </c>
      <c r="D15" s="53">
        <f t="shared" si="0"/>
        <v>10043060</v>
      </c>
      <c r="E15" s="8">
        <f t="shared" ref="E15:F15" si="9">E27</f>
        <v>6043060</v>
      </c>
      <c r="F15" s="8">
        <f t="shared" si="9"/>
        <v>0</v>
      </c>
      <c r="G15" s="8">
        <f>G27</f>
        <v>2000000</v>
      </c>
      <c r="H15" s="46">
        <f t="shared" ref="H15:I15" si="10">H27</f>
        <v>2000000</v>
      </c>
      <c r="I15" s="8">
        <f t="shared" si="10"/>
        <v>0</v>
      </c>
      <c r="J15" s="8">
        <f t="shared" ref="J15:K15" si="11">J27</f>
        <v>0</v>
      </c>
      <c r="K15" s="8">
        <f t="shared" si="11"/>
        <v>0</v>
      </c>
    </row>
    <row r="16" spans="1:13" s="4" customFormat="1" ht="25.2" customHeight="1" x14ac:dyDescent="0.3">
      <c r="A16" s="84"/>
      <c r="B16" s="89"/>
      <c r="C16" s="5" t="s">
        <v>8</v>
      </c>
      <c r="D16" s="53">
        <f t="shared" si="0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s="4" customFormat="1" ht="25.2" customHeight="1" x14ac:dyDescent="0.3">
      <c r="A17" s="84"/>
      <c r="B17" s="89"/>
      <c r="C17" s="5" t="s">
        <v>9</v>
      </c>
      <c r="D17" s="53">
        <f t="shared" si="0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s="4" customFormat="1" ht="25.2" customHeight="1" x14ac:dyDescent="0.3">
      <c r="A18" s="84" t="s">
        <v>10</v>
      </c>
      <c r="B18" s="83" t="s">
        <v>56</v>
      </c>
      <c r="C18" s="37" t="s">
        <v>4</v>
      </c>
      <c r="D18" s="53">
        <f t="shared" si="0"/>
        <v>10043060</v>
      </c>
      <c r="E18" s="62">
        <f>SUM(E19:E23)</f>
        <v>6043060</v>
      </c>
      <c r="F18" s="62">
        <f>SUM(F19:F23)</f>
        <v>0</v>
      </c>
      <c r="G18" s="62">
        <f>SUM(G19:G23)</f>
        <v>2000000</v>
      </c>
      <c r="H18" s="62">
        <f>SUM(H19:H23)</f>
        <v>2000000</v>
      </c>
      <c r="I18" s="8">
        <f>SUM(I19:I23)</f>
        <v>0</v>
      </c>
      <c r="J18" s="8">
        <f t="shared" ref="J18:K18" si="12">SUM(J19:J23)</f>
        <v>0</v>
      </c>
      <c r="K18" s="8">
        <f t="shared" si="12"/>
        <v>0</v>
      </c>
    </row>
    <row r="19" spans="1:11" s="4" customFormat="1" ht="25.2" customHeight="1" x14ac:dyDescent="0.3">
      <c r="A19" s="84"/>
      <c r="B19" s="83"/>
      <c r="C19" s="5" t="s">
        <v>5</v>
      </c>
      <c r="D19" s="53">
        <f t="shared" si="0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s="4" customFormat="1" ht="25.2" customHeight="1" x14ac:dyDescent="0.3">
      <c r="A20" s="84"/>
      <c r="B20" s="83"/>
      <c r="C20" s="5" t="s">
        <v>6</v>
      </c>
      <c r="D20" s="53">
        <f t="shared" si="0"/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s="4" customFormat="1" ht="25.2" customHeight="1" x14ac:dyDescent="0.3">
      <c r="A21" s="84"/>
      <c r="B21" s="83"/>
      <c r="C21" s="5" t="s">
        <v>7</v>
      </c>
      <c r="D21" s="53">
        <f t="shared" si="0"/>
        <v>10043060</v>
      </c>
      <c r="E21" s="8">
        <v>6043060</v>
      </c>
      <c r="F21" s="8">
        <v>0</v>
      </c>
      <c r="G21" s="8">
        <v>2000000</v>
      </c>
      <c r="H21" s="63">
        <v>2000000</v>
      </c>
      <c r="I21" s="8"/>
      <c r="J21" s="8"/>
      <c r="K21" s="8"/>
    </row>
    <row r="22" spans="1:11" s="4" customFormat="1" ht="25.2" customHeight="1" x14ac:dyDescent="0.3">
      <c r="A22" s="84"/>
      <c r="B22" s="83"/>
      <c r="C22" s="5" t="s">
        <v>8</v>
      </c>
      <c r="D22" s="53">
        <f t="shared" si="0"/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s="4" customFormat="1" ht="25.2" customHeight="1" x14ac:dyDescent="0.3">
      <c r="A23" s="84"/>
      <c r="B23" s="83"/>
      <c r="C23" s="5" t="s">
        <v>9</v>
      </c>
      <c r="D23" s="53">
        <f t="shared" si="0"/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s="4" customFormat="1" ht="25.2" customHeight="1" x14ac:dyDescent="0.3">
      <c r="A24" s="84" t="s">
        <v>14</v>
      </c>
      <c r="B24" s="83" t="s">
        <v>57</v>
      </c>
      <c r="C24" s="37" t="s">
        <v>4</v>
      </c>
      <c r="D24" s="53">
        <f t="shared" si="0"/>
        <v>10043060</v>
      </c>
      <c r="E24" s="62">
        <f>SUM(E25:E29)</f>
        <v>6043060</v>
      </c>
      <c r="F24" s="62">
        <f>SUM(F25:F29)</f>
        <v>0</v>
      </c>
      <c r="G24" s="62">
        <f>SUM(G25:G29)</f>
        <v>2000000</v>
      </c>
      <c r="H24" s="62">
        <f>SUM(H25:H29)</f>
        <v>2000000</v>
      </c>
      <c r="I24" s="8">
        <f>SUM(I25:I29)</f>
        <v>0</v>
      </c>
      <c r="J24" s="8">
        <f t="shared" ref="J24:K24" si="13">SUM(J25:J29)</f>
        <v>0</v>
      </c>
      <c r="K24" s="8">
        <f t="shared" si="13"/>
        <v>0</v>
      </c>
    </row>
    <row r="25" spans="1:11" s="4" customFormat="1" ht="25.2" customHeight="1" x14ac:dyDescent="0.3">
      <c r="A25" s="84"/>
      <c r="B25" s="83"/>
      <c r="C25" s="5" t="s">
        <v>5</v>
      </c>
      <c r="D25" s="53">
        <f t="shared" si="0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s="4" customFormat="1" ht="25.2" customHeight="1" x14ac:dyDescent="0.3">
      <c r="A26" s="84"/>
      <c r="B26" s="83"/>
      <c r="C26" s="5" t="s">
        <v>6</v>
      </c>
      <c r="D26" s="53">
        <f t="shared" si="0"/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s="4" customFormat="1" ht="25.2" customHeight="1" x14ac:dyDescent="0.3">
      <c r="A27" s="84"/>
      <c r="B27" s="83"/>
      <c r="C27" s="5" t="s">
        <v>7</v>
      </c>
      <c r="D27" s="53">
        <f t="shared" si="0"/>
        <v>10043060</v>
      </c>
      <c r="E27" s="8">
        <v>6043060</v>
      </c>
      <c r="F27" s="8">
        <v>0</v>
      </c>
      <c r="G27" s="8">
        <v>2000000</v>
      </c>
      <c r="H27" s="63">
        <v>2000000</v>
      </c>
      <c r="I27" s="8"/>
      <c r="J27" s="8"/>
      <c r="K27" s="8"/>
    </row>
    <row r="28" spans="1:11" s="4" customFormat="1" ht="25.2" customHeight="1" x14ac:dyDescent="0.3">
      <c r="A28" s="84"/>
      <c r="B28" s="83"/>
      <c r="C28" s="5" t="s">
        <v>8</v>
      </c>
      <c r="D28" s="53">
        <f t="shared" si="0"/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s="4" customFormat="1" ht="25.2" customHeight="1" x14ac:dyDescent="0.3">
      <c r="A29" s="84"/>
      <c r="B29" s="83"/>
      <c r="C29" s="5" t="s">
        <v>9</v>
      </c>
      <c r="D29" s="53">
        <f t="shared" si="0"/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s="4" customFormat="1" ht="25.2" customHeight="1" x14ac:dyDescent="0.3">
      <c r="A30" s="87">
        <v>2</v>
      </c>
      <c r="B30" s="89" t="s">
        <v>58</v>
      </c>
      <c r="C30" s="37" t="s">
        <v>4</v>
      </c>
      <c r="D30" s="53">
        <f t="shared" si="0"/>
        <v>68031571</v>
      </c>
      <c r="E30" s="53">
        <f>SUM(E31:E35)</f>
        <v>25500000</v>
      </c>
      <c r="F30" s="53">
        <f>SUM(F31:F35)</f>
        <v>9939571</v>
      </c>
      <c r="G30" s="53">
        <f>SUM(G31:G35)</f>
        <v>14872000</v>
      </c>
      <c r="H30" s="53">
        <f>SUM(H31:H35)</f>
        <v>17720000</v>
      </c>
      <c r="I30" s="53">
        <f>SUM(I31:I35)</f>
        <v>0</v>
      </c>
      <c r="J30" s="53">
        <f t="shared" ref="J30:K30" si="14">SUM(J31:J35)</f>
        <v>0</v>
      </c>
      <c r="K30" s="53">
        <f t="shared" si="14"/>
        <v>0</v>
      </c>
    </row>
    <row r="31" spans="1:11" s="4" customFormat="1" ht="25.2" customHeight="1" x14ac:dyDescent="0.3">
      <c r="A31" s="87"/>
      <c r="B31" s="89"/>
      <c r="C31" s="5" t="s">
        <v>5</v>
      </c>
      <c r="D31" s="54">
        <f t="shared" si="0"/>
        <v>0</v>
      </c>
      <c r="E31" s="8">
        <f>E43+E49</f>
        <v>0</v>
      </c>
      <c r="F31" s="8">
        <v>0</v>
      </c>
      <c r="G31" s="8">
        <f>G43+G49</f>
        <v>0</v>
      </c>
      <c r="H31" s="8">
        <v>0</v>
      </c>
      <c r="I31" s="8">
        <v>0</v>
      </c>
      <c r="J31" s="8">
        <v>0</v>
      </c>
      <c r="K31" s="8">
        <v>0</v>
      </c>
    </row>
    <row r="32" spans="1:11" s="4" customFormat="1" ht="25.2" customHeight="1" x14ac:dyDescent="0.3">
      <c r="A32" s="87"/>
      <c r="B32" s="89"/>
      <c r="C32" s="5" t="s">
        <v>6</v>
      </c>
      <c r="D32" s="54">
        <f t="shared" si="0"/>
        <v>0</v>
      </c>
      <c r="E32" s="8">
        <f t="shared" ref="E32:F35" si="15">E44+E50</f>
        <v>0</v>
      </c>
      <c r="F32" s="8">
        <v>0</v>
      </c>
      <c r="G32" s="8">
        <f>G44+G50</f>
        <v>0</v>
      </c>
      <c r="H32" s="8">
        <v>0</v>
      </c>
      <c r="I32" s="8">
        <v>0</v>
      </c>
      <c r="J32" s="8">
        <v>0</v>
      </c>
      <c r="K32" s="8">
        <v>0</v>
      </c>
    </row>
    <row r="33" spans="1:12" s="4" customFormat="1" ht="25.2" customHeight="1" x14ac:dyDescent="0.3">
      <c r="A33" s="87"/>
      <c r="B33" s="89"/>
      <c r="C33" s="5" t="s">
        <v>7</v>
      </c>
      <c r="D33" s="54">
        <f t="shared" si="0"/>
        <v>68031571</v>
      </c>
      <c r="E33" s="8">
        <f t="shared" si="15"/>
        <v>25500000</v>
      </c>
      <c r="F33" s="8">
        <f t="shared" si="15"/>
        <v>9939571</v>
      </c>
      <c r="G33" s="8">
        <f>G45+G51</f>
        <v>14872000</v>
      </c>
      <c r="H33" s="46">
        <f>H45+H51</f>
        <v>17720000</v>
      </c>
      <c r="I33" s="8"/>
      <c r="J33" s="8"/>
      <c r="K33" s="8"/>
    </row>
    <row r="34" spans="1:12" s="4" customFormat="1" ht="25.2" customHeight="1" x14ac:dyDescent="0.3">
      <c r="A34" s="87"/>
      <c r="B34" s="89"/>
      <c r="C34" s="5" t="s">
        <v>8</v>
      </c>
      <c r="D34" s="54">
        <f t="shared" si="0"/>
        <v>0</v>
      </c>
      <c r="E34" s="8">
        <f t="shared" si="15"/>
        <v>0</v>
      </c>
      <c r="F34" s="8">
        <v>0</v>
      </c>
      <c r="G34" s="8">
        <f>G46+G52</f>
        <v>0</v>
      </c>
      <c r="H34" s="8">
        <v>0</v>
      </c>
      <c r="I34" s="8">
        <v>0</v>
      </c>
      <c r="J34" s="8">
        <v>0</v>
      </c>
      <c r="K34" s="8">
        <v>0</v>
      </c>
    </row>
    <row r="35" spans="1:12" s="4" customFormat="1" ht="25.2" customHeight="1" x14ac:dyDescent="0.3">
      <c r="A35" s="87"/>
      <c r="B35" s="89"/>
      <c r="C35" s="5" t="s">
        <v>9</v>
      </c>
      <c r="D35" s="54">
        <f t="shared" si="0"/>
        <v>0</v>
      </c>
      <c r="E35" s="8">
        <f t="shared" si="15"/>
        <v>0</v>
      </c>
      <c r="F35" s="8">
        <v>0</v>
      </c>
      <c r="G35" s="8">
        <f>G47+G53</f>
        <v>0</v>
      </c>
      <c r="H35" s="8">
        <v>0</v>
      </c>
      <c r="I35" s="8">
        <v>0</v>
      </c>
      <c r="J35" s="8">
        <v>0</v>
      </c>
      <c r="K35" s="8">
        <v>0</v>
      </c>
    </row>
    <row r="36" spans="1:12" s="4" customFormat="1" ht="25.2" customHeight="1" x14ac:dyDescent="0.3">
      <c r="A36" s="87" t="s">
        <v>11</v>
      </c>
      <c r="B36" s="83" t="s">
        <v>59</v>
      </c>
      <c r="C36" s="37" t="s">
        <v>4</v>
      </c>
      <c r="D36" s="53">
        <f t="shared" si="0"/>
        <v>68031571</v>
      </c>
      <c r="E36" s="7">
        <f t="shared" ref="E36:H36" si="16">E30</f>
        <v>25500000</v>
      </c>
      <c r="F36" s="7">
        <f t="shared" si="16"/>
        <v>9939571</v>
      </c>
      <c r="G36" s="7">
        <f t="shared" si="16"/>
        <v>14872000</v>
      </c>
      <c r="H36" s="7">
        <f t="shared" si="16"/>
        <v>17720000</v>
      </c>
      <c r="I36" s="7"/>
      <c r="J36" s="7"/>
      <c r="K36" s="7"/>
    </row>
    <row r="37" spans="1:12" s="4" customFormat="1" ht="25.2" customHeight="1" x14ac:dyDescent="0.3">
      <c r="A37" s="87"/>
      <c r="B37" s="83"/>
      <c r="C37" s="5" t="s">
        <v>5</v>
      </c>
      <c r="D37" s="54">
        <f t="shared" si="0"/>
        <v>0</v>
      </c>
      <c r="E37" s="8">
        <f t="shared" ref="E37:I41" si="17">E31</f>
        <v>0</v>
      </c>
      <c r="F37" s="8">
        <f t="shared" si="17"/>
        <v>0</v>
      </c>
      <c r="G37" s="8">
        <f t="shared" si="17"/>
        <v>0</v>
      </c>
      <c r="H37" s="8">
        <f t="shared" si="17"/>
        <v>0</v>
      </c>
      <c r="I37" s="8">
        <f t="shared" si="17"/>
        <v>0</v>
      </c>
      <c r="J37" s="8">
        <f t="shared" ref="J37:K37" si="18">J31</f>
        <v>0</v>
      </c>
      <c r="K37" s="8">
        <f t="shared" si="18"/>
        <v>0</v>
      </c>
    </row>
    <row r="38" spans="1:12" s="4" customFormat="1" ht="25.2" customHeight="1" x14ac:dyDescent="0.3">
      <c r="A38" s="87"/>
      <c r="B38" s="83"/>
      <c r="C38" s="5" t="s">
        <v>6</v>
      </c>
      <c r="D38" s="54">
        <f t="shared" ref="D38:D69" si="19">SUM(E38:K38)</f>
        <v>0</v>
      </c>
      <c r="E38" s="8">
        <f t="shared" si="17"/>
        <v>0</v>
      </c>
      <c r="F38" s="8">
        <f t="shared" si="17"/>
        <v>0</v>
      </c>
      <c r="G38" s="8">
        <f t="shared" si="17"/>
        <v>0</v>
      </c>
      <c r="H38" s="8">
        <f t="shared" si="17"/>
        <v>0</v>
      </c>
      <c r="I38" s="8">
        <f t="shared" si="17"/>
        <v>0</v>
      </c>
      <c r="J38" s="8">
        <f t="shared" ref="J38:K38" si="20">J32</f>
        <v>0</v>
      </c>
      <c r="K38" s="8">
        <f t="shared" si="20"/>
        <v>0</v>
      </c>
    </row>
    <row r="39" spans="1:12" s="4" customFormat="1" ht="25.2" customHeight="1" x14ac:dyDescent="0.3">
      <c r="A39" s="87"/>
      <c r="B39" s="83"/>
      <c r="C39" s="5" t="s">
        <v>7</v>
      </c>
      <c r="D39" s="54">
        <f t="shared" si="19"/>
        <v>68031571</v>
      </c>
      <c r="E39" s="8">
        <f t="shared" si="17"/>
        <v>25500000</v>
      </c>
      <c r="F39" s="8">
        <f t="shared" si="17"/>
        <v>9939571</v>
      </c>
      <c r="G39" s="8">
        <f t="shared" si="17"/>
        <v>14872000</v>
      </c>
      <c r="H39" s="8">
        <f t="shared" si="17"/>
        <v>17720000</v>
      </c>
      <c r="I39" s="8"/>
      <c r="J39" s="8"/>
      <c r="K39" s="8"/>
    </row>
    <row r="40" spans="1:12" s="4" customFormat="1" ht="25.2" customHeight="1" x14ac:dyDescent="0.3">
      <c r="A40" s="87"/>
      <c r="B40" s="83"/>
      <c r="C40" s="5" t="s">
        <v>8</v>
      </c>
      <c r="D40" s="54">
        <f t="shared" si="19"/>
        <v>0</v>
      </c>
      <c r="E40" s="8">
        <f t="shared" si="17"/>
        <v>0</v>
      </c>
      <c r="F40" s="8">
        <f t="shared" si="17"/>
        <v>0</v>
      </c>
      <c r="G40" s="8">
        <f t="shared" si="17"/>
        <v>0</v>
      </c>
      <c r="H40" s="8">
        <f t="shared" si="17"/>
        <v>0</v>
      </c>
      <c r="I40" s="8">
        <f t="shared" si="17"/>
        <v>0</v>
      </c>
      <c r="J40" s="8">
        <f t="shared" ref="J40:K40" si="21">J34</f>
        <v>0</v>
      </c>
      <c r="K40" s="8">
        <f t="shared" si="21"/>
        <v>0</v>
      </c>
    </row>
    <row r="41" spans="1:12" s="4" customFormat="1" ht="25.2" customHeight="1" x14ac:dyDescent="0.3">
      <c r="A41" s="87"/>
      <c r="B41" s="83"/>
      <c r="C41" s="5" t="s">
        <v>9</v>
      </c>
      <c r="D41" s="54">
        <f t="shared" si="19"/>
        <v>0</v>
      </c>
      <c r="E41" s="8">
        <f t="shared" si="17"/>
        <v>0</v>
      </c>
      <c r="F41" s="8">
        <f t="shared" si="17"/>
        <v>0</v>
      </c>
      <c r="G41" s="8">
        <f t="shared" si="17"/>
        <v>0</v>
      </c>
      <c r="H41" s="8">
        <f t="shared" si="17"/>
        <v>0</v>
      </c>
      <c r="I41" s="8">
        <f t="shared" si="17"/>
        <v>0</v>
      </c>
      <c r="J41" s="8">
        <f t="shared" ref="J41:K41" si="22">J35</f>
        <v>0</v>
      </c>
      <c r="K41" s="8">
        <f t="shared" si="22"/>
        <v>0</v>
      </c>
    </row>
    <row r="42" spans="1:12" s="4" customFormat="1" ht="25.2" customHeight="1" x14ac:dyDescent="0.3">
      <c r="A42" s="84" t="s">
        <v>15</v>
      </c>
      <c r="B42" s="83" t="s">
        <v>60</v>
      </c>
      <c r="C42" s="64" t="s">
        <v>4</v>
      </c>
      <c r="D42" s="53">
        <f t="shared" si="19"/>
        <v>55508656</v>
      </c>
      <c r="E42" s="62">
        <f>SUM(E43:E47)</f>
        <v>13000000</v>
      </c>
      <c r="F42" s="62">
        <f>SUM(F43:F47)</f>
        <v>9916656</v>
      </c>
      <c r="G42" s="62">
        <f>SUM(G43:G47)</f>
        <v>14872000</v>
      </c>
      <c r="H42" s="62">
        <f>SUM(H43:H47)</f>
        <v>17720000</v>
      </c>
      <c r="I42" s="62">
        <f>SUM(I43:I47)</f>
        <v>0</v>
      </c>
      <c r="J42" s="62">
        <f t="shared" ref="J42:K42" si="23">SUM(J43:J47)</f>
        <v>0</v>
      </c>
      <c r="K42" s="62">
        <f t="shared" si="23"/>
        <v>0</v>
      </c>
    </row>
    <row r="43" spans="1:12" s="4" customFormat="1" ht="25.2" customHeight="1" x14ac:dyDescent="0.3">
      <c r="A43" s="84"/>
      <c r="B43" s="83"/>
      <c r="C43" s="41" t="s">
        <v>5</v>
      </c>
      <c r="D43" s="54">
        <f t="shared" si="19"/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2" s="4" customFormat="1" ht="25.2" customHeight="1" x14ac:dyDescent="0.3">
      <c r="A44" s="84"/>
      <c r="B44" s="83"/>
      <c r="C44" s="41" t="s">
        <v>6</v>
      </c>
      <c r="D44" s="54">
        <f t="shared" si="19"/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2" s="4" customFormat="1" ht="25.2" customHeight="1" x14ac:dyDescent="0.3">
      <c r="A45" s="84"/>
      <c r="B45" s="83"/>
      <c r="C45" s="41" t="s">
        <v>7</v>
      </c>
      <c r="D45" s="54">
        <f t="shared" si="19"/>
        <v>55508656</v>
      </c>
      <c r="E45" s="8">
        <v>13000000</v>
      </c>
      <c r="F45" s="8">
        <v>9916656</v>
      </c>
      <c r="G45" s="8">
        <v>14872000</v>
      </c>
      <c r="H45" s="8">
        <v>17720000</v>
      </c>
      <c r="I45" s="46"/>
      <c r="J45" s="46"/>
      <c r="K45" s="46"/>
    </row>
    <row r="46" spans="1:12" s="4" customFormat="1" ht="25.2" customHeight="1" x14ac:dyDescent="0.3">
      <c r="A46" s="84"/>
      <c r="B46" s="83"/>
      <c r="C46" s="41" t="s">
        <v>8</v>
      </c>
      <c r="D46" s="54">
        <f t="shared" si="19"/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2" s="4" customFormat="1" ht="25.2" customHeight="1" x14ac:dyDescent="0.3">
      <c r="A47" s="84"/>
      <c r="B47" s="83"/>
      <c r="C47" s="41" t="s">
        <v>9</v>
      </c>
      <c r="D47" s="54">
        <f t="shared" si="19"/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2" s="4" customFormat="1" ht="25.2" customHeight="1" x14ac:dyDescent="0.3">
      <c r="A48" s="92" t="s">
        <v>16</v>
      </c>
      <c r="B48" s="83" t="s">
        <v>61</v>
      </c>
      <c r="C48" s="37" t="s">
        <v>4</v>
      </c>
      <c r="D48" s="53">
        <f t="shared" si="19"/>
        <v>12522915</v>
      </c>
      <c r="E48" s="62">
        <f>SUM(E49:E53)</f>
        <v>12500000</v>
      </c>
      <c r="F48" s="62">
        <f>SUM(F49:F53)</f>
        <v>22915</v>
      </c>
      <c r="G48" s="62">
        <f>SUM(G49:G53)</f>
        <v>0</v>
      </c>
      <c r="H48" s="62">
        <f>SUM(H49:H53)</f>
        <v>0</v>
      </c>
      <c r="I48" s="62">
        <f>SUM(I49:I53)</f>
        <v>0</v>
      </c>
      <c r="J48" s="62">
        <f t="shared" ref="J48:K48" si="24">SUM(J49:J53)</f>
        <v>0</v>
      </c>
      <c r="K48" s="62">
        <f t="shared" si="24"/>
        <v>0</v>
      </c>
      <c r="L48" s="13"/>
    </row>
    <row r="49" spans="1:14" s="4" customFormat="1" ht="25.2" customHeight="1" x14ac:dyDescent="0.3">
      <c r="A49" s="92"/>
      <c r="B49" s="93"/>
      <c r="C49" s="5" t="s">
        <v>5</v>
      </c>
      <c r="D49" s="54">
        <f t="shared" si="19"/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4" s="4" customFormat="1" ht="25.2" customHeight="1" x14ac:dyDescent="0.3">
      <c r="A50" s="92"/>
      <c r="B50" s="93"/>
      <c r="C50" s="5" t="s">
        <v>6</v>
      </c>
      <c r="D50" s="54">
        <f t="shared" si="19"/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13"/>
    </row>
    <row r="51" spans="1:14" s="4" customFormat="1" ht="24.6" customHeight="1" x14ac:dyDescent="0.3">
      <c r="A51" s="92"/>
      <c r="B51" s="93"/>
      <c r="C51" s="5" t="s">
        <v>7</v>
      </c>
      <c r="D51" s="54">
        <f t="shared" si="19"/>
        <v>12522915</v>
      </c>
      <c r="E51" s="8">
        <v>12500000</v>
      </c>
      <c r="F51" s="8">
        <v>22915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13"/>
    </row>
    <row r="52" spans="1:14" s="4" customFormat="1" ht="25.2" customHeight="1" x14ac:dyDescent="0.3">
      <c r="A52" s="92"/>
      <c r="B52" s="93"/>
      <c r="C52" s="5" t="s">
        <v>8</v>
      </c>
      <c r="D52" s="54">
        <f t="shared" si="19"/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4" s="4" customFormat="1" ht="25.2" customHeight="1" x14ac:dyDescent="0.3">
      <c r="A53" s="92"/>
      <c r="B53" s="93"/>
      <c r="C53" s="5" t="s">
        <v>9</v>
      </c>
      <c r="D53" s="54">
        <f t="shared" si="19"/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4" s="4" customFormat="1" ht="25.2" customHeight="1" x14ac:dyDescent="0.3">
      <c r="A54" s="87">
        <v>3</v>
      </c>
      <c r="B54" s="89" t="s">
        <v>62</v>
      </c>
      <c r="C54" s="37" t="s">
        <v>4</v>
      </c>
      <c r="D54" s="53">
        <f t="shared" si="19"/>
        <v>578912448.65999997</v>
      </c>
      <c r="E54" s="7">
        <f>SUM(E55:E59)</f>
        <v>340040998.99999994</v>
      </c>
      <c r="F54" s="7">
        <f>SUM(F55:F59)</f>
        <v>99782248.959999993</v>
      </c>
      <c r="G54" s="7">
        <f>SUM(G55:G59)</f>
        <v>36278786.350000001</v>
      </c>
      <c r="H54" s="7">
        <f>SUM(H55:H59)</f>
        <v>102810414.34999999</v>
      </c>
      <c r="I54" s="7">
        <f>SUM(I55:I59)</f>
        <v>0</v>
      </c>
      <c r="J54" s="7">
        <f t="shared" ref="J54:K54" si="25">SUM(J55:J59)</f>
        <v>0</v>
      </c>
      <c r="K54" s="7">
        <f t="shared" si="25"/>
        <v>0</v>
      </c>
    </row>
    <row r="55" spans="1:14" s="4" customFormat="1" ht="25.2" customHeight="1" x14ac:dyDescent="0.3">
      <c r="A55" s="87"/>
      <c r="B55" s="89"/>
      <c r="C55" s="5" t="s">
        <v>5</v>
      </c>
      <c r="D55" s="53">
        <f t="shared" si="19"/>
        <v>0</v>
      </c>
      <c r="E55" s="8">
        <f t="shared" ref="E55:K55" si="26">E67+E73+E85</f>
        <v>0</v>
      </c>
      <c r="F55" s="8">
        <f t="shared" si="26"/>
        <v>0</v>
      </c>
      <c r="G55" s="8">
        <f t="shared" si="26"/>
        <v>0</v>
      </c>
      <c r="H55" s="8">
        <f t="shared" si="26"/>
        <v>0</v>
      </c>
      <c r="I55" s="8">
        <f t="shared" si="26"/>
        <v>0</v>
      </c>
      <c r="J55" s="8">
        <f t="shared" si="26"/>
        <v>0</v>
      </c>
      <c r="K55" s="8">
        <f t="shared" si="26"/>
        <v>0</v>
      </c>
    </row>
    <row r="56" spans="1:14" s="4" customFormat="1" ht="25.2" customHeight="1" x14ac:dyDescent="0.3">
      <c r="A56" s="87"/>
      <c r="B56" s="89"/>
      <c r="C56" s="5" t="s">
        <v>6</v>
      </c>
      <c r="D56" s="53">
        <f t="shared" si="19"/>
        <v>0</v>
      </c>
      <c r="E56" s="8">
        <f t="shared" ref="E56:H59" si="27">E68+E74+E86</f>
        <v>0</v>
      </c>
      <c r="F56" s="8">
        <f t="shared" si="27"/>
        <v>0</v>
      </c>
      <c r="G56" s="8">
        <f t="shared" si="27"/>
        <v>0</v>
      </c>
      <c r="H56" s="8">
        <f t="shared" si="27"/>
        <v>0</v>
      </c>
      <c r="I56" s="7">
        <v>0</v>
      </c>
      <c r="J56" s="7">
        <v>0</v>
      </c>
      <c r="K56" s="7">
        <v>0</v>
      </c>
      <c r="L56" s="91"/>
      <c r="M56" s="91"/>
      <c r="N56" s="91"/>
    </row>
    <row r="57" spans="1:14" s="4" customFormat="1" ht="25.2" customHeight="1" x14ac:dyDescent="0.3">
      <c r="A57" s="87"/>
      <c r="B57" s="89"/>
      <c r="C57" s="5" t="s">
        <v>7</v>
      </c>
      <c r="D57" s="53">
        <f t="shared" si="19"/>
        <v>525994218.13999999</v>
      </c>
      <c r="E57" s="8">
        <f t="shared" si="27"/>
        <v>287122768.47999996</v>
      </c>
      <c r="F57" s="8">
        <f t="shared" si="27"/>
        <v>99782248.959999993</v>
      </c>
      <c r="G57" s="8">
        <f t="shared" si="27"/>
        <v>36278786.350000001</v>
      </c>
      <c r="H57" s="46">
        <f t="shared" si="27"/>
        <v>102810414.34999999</v>
      </c>
      <c r="I57" s="46"/>
      <c r="J57" s="46"/>
      <c r="K57" s="46"/>
      <c r="L57" s="91"/>
      <c r="M57" s="91"/>
      <c r="N57" s="91"/>
    </row>
    <row r="58" spans="1:14" s="4" customFormat="1" ht="25.2" customHeight="1" x14ac:dyDescent="0.3">
      <c r="A58" s="87"/>
      <c r="B58" s="89"/>
      <c r="C58" s="5" t="s">
        <v>8</v>
      </c>
      <c r="D58" s="53">
        <f t="shared" si="19"/>
        <v>52918230.520000003</v>
      </c>
      <c r="E58" s="8">
        <f t="shared" si="27"/>
        <v>52918230.520000003</v>
      </c>
      <c r="F58" s="8">
        <f t="shared" si="27"/>
        <v>0</v>
      </c>
      <c r="G58" s="8">
        <f t="shared" si="27"/>
        <v>0</v>
      </c>
      <c r="H58" s="8">
        <f t="shared" si="27"/>
        <v>0</v>
      </c>
      <c r="I58" s="8">
        <f t="shared" ref="I58:K59" si="28">I70+I76+I88</f>
        <v>0</v>
      </c>
      <c r="J58" s="8">
        <f t="shared" si="28"/>
        <v>0</v>
      </c>
      <c r="K58" s="8">
        <f t="shared" si="28"/>
        <v>0</v>
      </c>
    </row>
    <row r="59" spans="1:14" s="4" customFormat="1" ht="25.2" customHeight="1" x14ac:dyDescent="0.3">
      <c r="A59" s="87"/>
      <c r="B59" s="89"/>
      <c r="C59" s="5" t="s">
        <v>9</v>
      </c>
      <c r="D59" s="53">
        <f t="shared" si="19"/>
        <v>0</v>
      </c>
      <c r="E59" s="8">
        <f t="shared" si="27"/>
        <v>0</v>
      </c>
      <c r="F59" s="8">
        <f t="shared" si="27"/>
        <v>0</v>
      </c>
      <c r="G59" s="8">
        <f t="shared" si="27"/>
        <v>0</v>
      </c>
      <c r="H59" s="8">
        <f t="shared" si="27"/>
        <v>0</v>
      </c>
      <c r="I59" s="8">
        <f t="shared" si="28"/>
        <v>0</v>
      </c>
      <c r="J59" s="8">
        <f t="shared" si="28"/>
        <v>0</v>
      </c>
      <c r="K59" s="8">
        <f t="shared" si="28"/>
        <v>0</v>
      </c>
    </row>
    <row r="60" spans="1:14" s="4" customFormat="1" ht="25.2" customHeight="1" x14ac:dyDescent="0.3">
      <c r="A60" s="88" t="s">
        <v>12</v>
      </c>
      <c r="B60" s="83" t="s">
        <v>63</v>
      </c>
      <c r="C60" s="37" t="s">
        <v>4</v>
      </c>
      <c r="D60" s="53">
        <f t="shared" si="19"/>
        <v>578912448.65999997</v>
      </c>
      <c r="E60" s="7">
        <f t="shared" ref="E60:H60" si="29">E54</f>
        <v>340040998.99999994</v>
      </c>
      <c r="F60" s="7">
        <f t="shared" si="29"/>
        <v>99782248.959999993</v>
      </c>
      <c r="G60" s="7">
        <f t="shared" si="29"/>
        <v>36278786.350000001</v>
      </c>
      <c r="H60" s="7">
        <f t="shared" si="29"/>
        <v>102810414.34999999</v>
      </c>
      <c r="I60" s="7">
        <f>SUM(I61:I65)</f>
        <v>0</v>
      </c>
      <c r="J60" s="7">
        <f t="shared" ref="J60:K60" si="30">SUM(J61:J65)</f>
        <v>0</v>
      </c>
      <c r="K60" s="7">
        <f t="shared" si="30"/>
        <v>0</v>
      </c>
    </row>
    <row r="61" spans="1:14" s="4" customFormat="1" ht="25.2" customHeight="1" x14ac:dyDescent="0.3">
      <c r="A61" s="88"/>
      <c r="B61" s="83"/>
      <c r="C61" s="5" t="s">
        <v>5</v>
      </c>
      <c r="D61" s="54">
        <f t="shared" si="19"/>
        <v>0</v>
      </c>
      <c r="E61" s="8">
        <f t="shared" ref="E61:I65" si="31">E55</f>
        <v>0</v>
      </c>
      <c r="F61" s="8">
        <f t="shared" si="31"/>
        <v>0</v>
      </c>
      <c r="G61" s="8">
        <f t="shared" si="31"/>
        <v>0</v>
      </c>
      <c r="H61" s="8">
        <f t="shared" si="31"/>
        <v>0</v>
      </c>
      <c r="I61" s="8">
        <f t="shared" si="31"/>
        <v>0</v>
      </c>
      <c r="J61" s="8">
        <f t="shared" ref="J61:K61" si="32">J55</f>
        <v>0</v>
      </c>
      <c r="K61" s="8">
        <f t="shared" si="32"/>
        <v>0</v>
      </c>
    </row>
    <row r="62" spans="1:14" s="4" customFormat="1" ht="25.2" customHeight="1" x14ac:dyDescent="0.3">
      <c r="A62" s="88"/>
      <c r="B62" s="83"/>
      <c r="C62" s="5" t="s">
        <v>6</v>
      </c>
      <c r="D62" s="54">
        <f t="shared" si="19"/>
        <v>0</v>
      </c>
      <c r="E62" s="8">
        <f t="shared" si="31"/>
        <v>0</v>
      </c>
      <c r="F62" s="8">
        <f t="shared" si="31"/>
        <v>0</v>
      </c>
      <c r="G62" s="8">
        <f t="shared" si="31"/>
        <v>0</v>
      </c>
      <c r="H62" s="8">
        <f t="shared" si="31"/>
        <v>0</v>
      </c>
      <c r="I62" s="8">
        <f t="shared" si="31"/>
        <v>0</v>
      </c>
      <c r="J62" s="8">
        <f t="shared" ref="J62:K62" si="33">J56</f>
        <v>0</v>
      </c>
      <c r="K62" s="8">
        <f t="shared" si="33"/>
        <v>0</v>
      </c>
    </row>
    <row r="63" spans="1:14" s="4" customFormat="1" ht="25.2" customHeight="1" x14ac:dyDescent="0.3">
      <c r="A63" s="88"/>
      <c r="B63" s="83"/>
      <c r="C63" s="5" t="s">
        <v>7</v>
      </c>
      <c r="D63" s="54">
        <f t="shared" si="19"/>
        <v>525994218.13999999</v>
      </c>
      <c r="E63" s="8">
        <f t="shared" si="31"/>
        <v>287122768.47999996</v>
      </c>
      <c r="F63" s="8">
        <f t="shared" si="31"/>
        <v>99782248.959999993</v>
      </c>
      <c r="G63" s="8">
        <f t="shared" si="31"/>
        <v>36278786.350000001</v>
      </c>
      <c r="H63" s="8">
        <f t="shared" si="31"/>
        <v>102810414.34999999</v>
      </c>
      <c r="I63" s="8"/>
      <c r="J63" s="8"/>
      <c r="K63" s="8"/>
    </row>
    <row r="64" spans="1:14" s="4" customFormat="1" ht="25.2" customHeight="1" x14ac:dyDescent="0.3">
      <c r="A64" s="88"/>
      <c r="B64" s="83"/>
      <c r="C64" s="5" t="s">
        <v>8</v>
      </c>
      <c r="D64" s="54">
        <f t="shared" si="19"/>
        <v>52918230.520000003</v>
      </c>
      <c r="E64" s="8">
        <f t="shared" si="31"/>
        <v>52918230.520000003</v>
      </c>
      <c r="F64" s="8">
        <f t="shared" si="31"/>
        <v>0</v>
      </c>
      <c r="G64" s="8">
        <f t="shared" si="31"/>
        <v>0</v>
      </c>
      <c r="H64" s="8">
        <f t="shared" si="31"/>
        <v>0</v>
      </c>
      <c r="I64" s="8">
        <f t="shared" si="31"/>
        <v>0</v>
      </c>
      <c r="J64" s="8">
        <f t="shared" ref="J64:K64" si="34">J58</f>
        <v>0</v>
      </c>
      <c r="K64" s="8">
        <f t="shared" si="34"/>
        <v>0</v>
      </c>
    </row>
    <row r="65" spans="1:11" s="4" customFormat="1" ht="25.2" customHeight="1" x14ac:dyDescent="0.3">
      <c r="A65" s="88"/>
      <c r="B65" s="83"/>
      <c r="C65" s="5" t="s">
        <v>9</v>
      </c>
      <c r="D65" s="54">
        <f t="shared" si="19"/>
        <v>0</v>
      </c>
      <c r="E65" s="8">
        <f t="shared" si="31"/>
        <v>0</v>
      </c>
      <c r="F65" s="8">
        <f t="shared" si="31"/>
        <v>0</v>
      </c>
      <c r="G65" s="8">
        <f t="shared" si="31"/>
        <v>0</v>
      </c>
      <c r="H65" s="8">
        <f t="shared" si="31"/>
        <v>0</v>
      </c>
      <c r="I65" s="8">
        <f t="shared" si="31"/>
        <v>0</v>
      </c>
      <c r="J65" s="8">
        <f t="shared" ref="J65:K65" si="35">J59</f>
        <v>0</v>
      </c>
      <c r="K65" s="8">
        <f t="shared" si="35"/>
        <v>0</v>
      </c>
    </row>
    <row r="66" spans="1:11" s="4" customFormat="1" ht="25.2" customHeight="1" x14ac:dyDescent="0.3">
      <c r="A66" s="84" t="s">
        <v>17</v>
      </c>
      <c r="B66" s="83" t="s">
        <v>64</v>
      </c>
      <c r="C66" s="37" t="s">
        <v>4</v>
      </c>
      <c r="D66" s="53">
        <f t="shared" si="19"/>
        <v>562012685.27999997</v>
      </c>
      <c r="E66" s="7">
        <f>SUM(E67:E71)</f>
        <v>336901359.66999996</v>
      </c>
      <c r="F66" s="7">
        <f>SUM(F67:F71)</f>
        <v>99782248.959999993</v>
      </c>
      <c r="G66" s="7">
        <f>SUM(G67:G71)</f>
        <v>35820705.350000001</v>
      </c>
      <c r="H66" s="7">
        <f>SUM(H67:H71)</f>
        <v>89508371.299999997</v>
      </c>
      <c r="I66" s="7">
        <f>SUM(I67:I71)</f>
        <v>0</v>
      </c>
      <c r="J66" s="7">
        <f t="shared" ref="J66:K66" si="36">SUM(J67:J71)</f>
        <v>0</v>
      </c>
      <c r="K66" s="7">
        <f t="shared" si="36"/>
        <v>0</v>
      </c>
    </row>
    <row r="67" spans="1:11" s="4" customFormat="1" ht="25.2" customHeight="1" x14ac:dyDescent="0.3">
      <c r="A67" s="84"/>
      <c r="B67" s="83"/>
      <c r="C67" s="5" t="s">
        <v>5</v>
      </c>
      <c r="D67" s="54">
        <f t="shared" si="19"/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s="4" customFormat="1" ht="25.2" customHeight="1" x14ac:dyDescent="0.3">
      <c r="A68" s="84"/>
      <c r="B68" s="83"/>
      <c r="C68" s="5" t="s">
        <v>6</v>
      </c>
      <c r="D68" s="54">
        <f t="shared" si="19"/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s="4" customFormat="1" ht="25.2" customHeight="1" x14ac:dyDescent="0.3">
      <c r="A69" s="84"/>
      <c r="B69" s="83"/>
      <c r="C69" s="5" t="s">
        <v>7</v>
      </c>
      <c r="D69" s="54">
        <f t="shared" si="19"/>
        <v>509094454.75999999</v>
      </c>
      <c r="E69" s="8">
        <v>283983129.14999998</v>
      </c>
      <c r="F69" s="8">
        <v>99782248.959999993</v>
      </c>
      <c r="G69" s="8">
        <v>35820705.350000001</v>
      </c>
      <c r="H69" s="8">
        <v>89508371.299999997</v>
      </c>
      <c r="I69" s="8"/>
      <c r="J69" s="8"/>
      <c r="K69" s="8"/>
    </row>
    <row r="70" spans="1:11" s="4" customFormat="1" ht="25.2" customHeight="1" x14ac:dyDescent="0.3">
      <c r="A70" s="84"/>
      <c r="B70" s="83"/>
      <c r="C70" s="5" t="s">
        <v>8</v>
      </c>
      <c r="D70" s="54">
        <f t="shared" ref="D70:D89" si="37">SUM(E70:K70)</f>
        <v>52918230.520000003</v>
      </c>
      <c r="E70" s="8">
        <v>52918230.520000003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s="4" customFormat="1" ht="25.2" customHeight="1" x14ac:dyDescent="0.3">
      <c r="A71" s="84"/>
      <c r="B71" s="83"/>
      <c r="C71" s="5" t="s">
        <v>9</v>
      </c>
      <c r="D71" s="54">
        <f t="shared" si="37"/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s="4" customFormat="1" ht="25.2" customHeight="1" x14ac:dyDescent="0.3">
      <c r="A72" s="84" t="s">
        <v>18</v>
      </c>
      <c r="B72" s="83" t="s">
        <v>65</v>
      </c>
      <c r="C72" s="37" t="s">
        <v>4</v>
      </c>
      <c r="D72" s="53">
        <f t="shared" si="37"/>
        <v>3774611.33</v>
      </c>
      <c r="E72" s="7">
        <f>SUM(E73:E77)</f>
        <v>3139639.33</v>
      </c>
      <c r="F72" s="7">
        <f>SUM(F73:F77)</f>
        <v>0</v>
      </c>
      <c r="G72" s="7">
        <f>SUM(G73:G77)</f>
        <v>458081</v>
      </c>
      <c r="H72" s="7">
        <f>SUM(H73:H77)</f>
        <v>176891</v>
      </c>
      <c r="I72" s="7">
        <f>SUM(I73:I77)</f>
        <v>0</v>
      </c>
      <c r="J72" s="7">
        <f t="shared" ref="J72:K72" si="38">SUM(J73:J77)</f>
        <v>0</v>
      </c>
      <c r="K72" s="7">
        <f t="shared" si="38"/>
        <v>0</v>
      </c>
    </row>
    <row r="73" spans="1:11" s="4" customFormat="1" ht="25.2" customHeight="1" x14ac:dyDescent="0.3">
      <c r="A73" s="84"/>
      <c r="B73" s="83"/>
      <c r="C73" s="5" t="s">
        <v>5</v>
      </c>
      <c r="D73" s="53">
        <f t="shared" si="37"/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s="4" customFormat="1" ht="25.2" customHeight="1" x14ac:dyDescent="0.3">
      <c r="A74" s="84"/>
      <c r="B74" s="83"/>
      <c r="C74" s="5" t="s">
        <v>6</v>
      </c>
      <c r="D74" s="53">
        <f t="shared" si="37"/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pans="1:11" s="4" customFormat="1" ht="25.2" customHeight="1" x14ac:dyDescent="0.3">
      <c r="A75" s="84"/>
      <c r="B75" s="83"/>
      <c r="C75" s="5" t="s">
        <v>7</v>
      </c>
      <c r="D75" s="53">
        <f t="shared" si="37"/>
        <v>3774611.33</v>
      </c>
      <c r="E75" s="8">
        <v>3139639.33</v>
      </c>
      <c r="F75" s="8">
        <v>0</v>
      </c>
      <c r="G75" s="8">
        <v>458081</v>
      </c>
      <c r="H75" s="8">
        <v>176891</v>
      </c>
      <c r="I75" s="8">
        <v>0</v>
      </c>
      <c r="J75" s="8">
        <v>0</v>
      </c>
      <c r="K75" s="8">
        <v>0</v>
      </c>
    </row>
    <row r="76" spans="1:11" s="4" customFormat="1" ht="29.4" customHeight="1" x14ac:dyDescent="0.3">
      <c r="A76" s="84"/>
      <c r="B76" s="83"/>
      <c r="C76" s="5" t="s">
        <v>8</v>
      </c>
      <c r="D76" s="53">
        <f t="shared" si="37"/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s="4" customFormat="1" ht="28.2" customHeight="1" x14ac:dyDescent="0.3">
      <c r="A77" s="84"/>
      <c r="B77" s="83"/>
      <c r="C77" s="5" t="s">
        <v>9</v>
      </c>
      <c r="D77" s="53">
        <f t="shared" si="37"/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s="4" customFormat="1" ht="25.2" customHeight="1" x14ac:dyDescent="0.3">
      <c r="A78" s="84" t="s">
        <v>19</v>
      </c>
      <c r="B78" s="83" t="s">
        <v>66</v>
      </c>
      <c r="C78" s="37" t="s">
        <v>4</v>
      </c>
      <c r="D78" s="53">
        <f t="shared" ref="D78:D83" si="39">SUM(E78:K78)</f>
        <v>0</v>
      </c>
      <c r="E78" s="7">
        <f>SUM(E79:E83)</f>
        <v>0</v>
      </c>
      <c r="F78" s="7">
        <f>SUM(F79:F83)</f>
        <v>0</v>
      </c>
      <c r="G78" s="7">
        <f>SUM(G79:G83)</f>
        <v>0</v>
      </c>
      <c r="H78" s="7">
        <f>SUM(H79:H83)</f>
        <v>0</v>
      </c>
      <c r="I78" s="7">
        <f>SUM(I79:I83)</f>
        <v>0</v>
      </c>
      <c r="J78" s="7">
        <f t="shared" ref="J78:K78" si="40">SUM(J79:J83)</f>
        <v>0</v>
      </c>
      <c r="K78" s="7">
        <f t="shared" si="40"/>
        <v>0</v>
      </c>
    </row>
    <row r="79" spans="1:11" ht="25.2" customHeight="1" x14ac:dyDescent="0.3">
      <c r="A79" s="84"/>
      <c r="B79" s="83"/>
      <c r="C79" s="5" t="s">
        <v>5</v>
      </c>
      <c r="D79" s="53">
        <f t="shared" si="39"/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25.2" customHeight="1" x14ac:dyDescent="0.3">
      <c r="A80" s="84"/>
      <c r="B80" s="83"/>
      <c r="C80" s="5" t="s">
        <v>6</v>
      </c>
      <c r="D80" s="53">
        <f t="shared" si="39"/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</row>
    <row r="81" spans="1:11" ht="25.2" customHeight="1" x14ac:dyDescent="0.3">
      <c r="A81" s="84"/>
      <c r="B81" s="83"/>
      <c r="C81" s="5" t="s">
        <v>7</v>
      </c>
      <c r="D81" s="53">
        <f t="shared" si="39"/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ht="25.2" customHeight="1" x14ac:dyDescent="0.3">
      <c r="A82" s="84"/>
      <c r="B82" s="83"/>
      <c r="C82" s="5" t="s">
        <v>8</v>
      </c>
      <c r="D82" s="53">
        <f t="shared" si="39"/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</row>
    <row r="83" spans="1:11" ht="25.2" customHeight="1" x14ac:dyDescent="0.3">
      <c r="A83" s="85"/>
      <c r="B83" s="86"/>
      <c r="C83" s="67" t="s">
        <v>9</v>
      </c>
      <c r="D83" s="55">
        <f t="shared" si="39"/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</row>
    <row r="84" spans="1:11" ht="26.4" customHeight="1" x14ac:dyDescent="0.3">
      <c r="A84" s="84" t="s">
        <v>19</v>
      </c>
      <c r="B84" s="83" t="s">
        <v>75</v>
      </c>
      <c r="C84" s="37" t="s">
        <v>4</v>
      </c>
      <c r="D84" s="53">
        <f t="shared" si="37"/>
        <v>13125152.050000001</v>
      </c>
      <c r="E84" s="7">
        <f>SUM(E85:E89)</f>
        <v>0</v>
      </c>
      <c r="F84" s="7">
        <f>SUM(F85:F89)</f>
        <v>0</v>
      </c>
      <c r="G84" s="7">
        <f>SUM(G85:G89)</f>
        <v>0</v>
      </c>
      <c r="H84" s="7">
        <f>SUM(H85:H89)</f>
        <v>13125152.050000001</v>
      </c>
      <c r="I84" s="7">
        <f>SUM(I85:I89)</f>
        <v>0</v>
      </c>
      <c r="J84" s="7">
        <f t="shared" ref="J84:K84" si="41">SUM(J85:J89)</f>
        <v>0</v>
      </c>
      <c r="K84" s="7">
        <f t="shared" si="41"/>
        <v>0</v>
      </c>
    </row>
    <row r="85" spans="1:11" ht="24" customHeight="1" x14ac:dyDescent="0.3">
      <c r="A85" s="84"/>
      <c r="B85" s="83"/>
      <c r="C85" s="5" t="s">
        <v>5</v>
      </c>
      <c r="D85" s="53">
        <f t="shared" si="37"/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</row>
    <row r="86" spans="1:11" ht="25.2" customHeight="1" x14ac:dyDescent="0.3">
      <c r="A86" s="84"/>
      <c r="B86" s="83"/>
      <c r="C86" s="5" t="s">
        <v>6</v>
      </c>
      <c r="D86" s="53">
        <f t="shared" si="37"/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ht="16.8" customHeight="1" x14ac:dyDescent="0.3">
      <c r="A87" s="84"/>
      <c r="B87" s="83"/>
      <c r="C87" s="5" t="s">
        <v>7</v>
      </c>
      <c r="D87" s="53">
        <f t="shared" si="37"/>
        <v>13125152.050000001</v>
      </c>
      <c r="E87" s="8">
        <v>0</v>
      </c>
      <c r="F87" s="8">
        <v>0</v>
      </c>
      <c r="G87" s="8">
        <v>0</v>
      </c>
      <c r="H87" s="8">
        <v>13125152.050000001</v>
      </c>
      <c r="I87" s="8">
        <v>0</v>
      </c>
      <c r="J87" s="8">
        <v>0</v>
      </c>
      <c r="K87" s="8">
        <v>0</v>
      </c>
    </row>
    <row r="88" spans="1:11" ht="16.2" customHeight="1" x14ac:dyDescent="0.3">
      <c r="A88" s="84"/>
      <c r="B88" s="83"/>
      <c r="C88" s="5" t="s">
        <v>8</v>
      </c>
      <c r="D88" s="53">
        <f t="shared" si="37"/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ht="25.2" customHeight="1" thickBot="1" x14ac:dyDescent="0.35">
      <c r="A89" s="85"/>
      <c r="B89" s="86"/>
      <c r="C89" s="67" t="s">
        <v>9</v>
      </c>
      <c r="D89" s="55">
        <f t="shared" si="37"/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</row>
    <row r="90" spans="1:11" ht="17.399999999999999" customHeight="1" x14ac:dyDescent="0.3">
      <c r="A90" s="101"/>
      <c r="B90" s="99" t="s">
        <v>68</v>
      </c>
      <c r="C90" s="99" t="s">
        <v>2</v>
      </c>
      <c r="D90" s="94" t="s">
        <v>69</v>
      </c>
      <c r="E90" s="96" t="s">
        <v>3</v>
      </c>
      <c r="F90" s="97"/>
      <c r="G90" s="97"/>
      <c r="H90" s="97"/>
      <c r="I90" s="97"/>
      <c r="J90" s="97"/>
      <c r="K90" s="98"/>
    </row>
    <row r="91" spans="1:11" ht="16.2" thickBot="1" x14ac:dyDescent="0.35">
      <c r="A91" s="102"/>
      <c r="B91" s="100"/>
      <c r="C91" s="100"/>
      <c r="D91" s="95"/>
      <c r="E91" s="3">
        <v>2019</v>
      </c>
      <c r="F91" s="3">
        <v>2020</v>
      </c>
      <c r="G91" s="11">
        <v>2021</v>
      </c>
      <c r="H91" s="11">
        <v>2022</v>
      </c>
      <c r="I91" s="17">
        <v>2023</v>
      </c>
      <c r="J91" s="44">
        <v>2024</v>
      </c>
      <c r="K91" s="45">
        <v>2025</v>
      </c>
    </row>
    <row r="92" spans="1:11" ht="15.6" customHeight="1" x14ac:dyDescent="0.3">
      <c r="A92" s="116" t="s">
        <v>70</v>
      </c>
      <c r="B92" s="99" t="s">
        <v>52</v>
      </c>
      <c r="C92" s="6" t="s">
        <v>4</v>
      </c>
      <c r="D92" s="56">
        <f t="shared" ref="D92:D106" si="42">SUM(E92:K92)</f>
        <v>165210869</v>
      </c>
      <c r="E92" s="35"/>
      <c r="F92" s="35"/>
      <c r="G92" s="35"/>
      <c r="H92" s="35"/>
      <c r="I92" s="56">
        <f t="shared" ref="I92:K92" si="43">SUM(I93:I97)</f>
        <v>100000000</v>
      </c>
      <c r="J92" s="56">
        <f t="shared" si="43"/>
        <v>32605434.5</v>
      </c>
      <c r="K92" s="56">
        <f t="shared" si="43"/>
        <v>32605434.5</v>
      </c>
    </row>
    <row r="93" spans="1:11" x14ac:dyDescent="0.3">
      <c r="A93" s="117"/>
      <c r="B93" s="89"/>
      <c r="C93" s="5" t="s">
        <v>5</v>
      </c>
      <c r="D93" s="42">
        <f t="shared" si="42"/>
        <v>0</v>
      </c>
      <c r="E93" s="43"/>
      <c r="F93" s="43"/>
      <c r="G93" s="43"/>
      <c r="H93" s="43"/>
      <c r="I93" s="48"/>
      <c r="J93" s="42"/>
      <c r="K93" s="57"/>
    </row>
    <row r="94" spans="1:11" x14ac:dyDescent="0.3">
      <c r="A94" s="117"/>
      <c r="B94" s="89"/>
      <c r="C94" s="5" t="s">
        <v>6</v>
      </c>
      <c r="D94" s="42">
        <f t="shared" si="42"/>
        <v>0</v>
      </c>
      <c r="E94" s="43"/>
      <c r="F94" s="43"/>
      <c r="G94" s="43"/>
      <c r="H94" s="43"/>
      <c r="I94" s="48"/>
      <c r="J94" s="42"/>
      <c r="K94" s="57"/>
    </row>
    <row r="95" spans="1:11" x14ac:dyDescent="0.3">
      <c r="A95" s="117"/>
      <c r="B95" s="89"/>
      <c r="C95" s="5" t="s">
        <v>7</v>
      </c>
      <c r="D95" s="42">
        <f t="shared" si="42"/>
        <v>165210869</v>
      </c>
      <c r="E95" s="43"/>
      <c r="F95" s="43"/>
      <c r="G95" s="43"/>
      <c r="H95" s="43"/>
      <c r="I95" s="42">
        <f>I101+I107+I113</f>
        <v>100000000</v>
      </c>
      <c r="J95" s="42">
        <f t="shared" ref="J95:K95" si="44">J101+J107+J113</f>
        <v>32605434.5</v>
      </c>
      <c r="K95" s="42">
        <f t="shared" si="44"/>
        <v>32605434.5</v>
      </c>
    </row>
    <row r="96" spans="1:11" ht="17.399999999999999" customHeight="1" x14ac:dyDescent="0.3">
      <c r="A96" s="117"/>
      <c r="B96" s="89"/>
      <c r="C96" s="5" t="s">
        <v>8</v>
      </c>
      <c r="D96" s="42">
        <f t="shared" si="42"/>
        <v>0</v>
      </c>
      <c r="E96" s="43"/>
      <c r="F96" s="43"/>
      <c r="G96" s="43"/>
      <c r="H96" s="43"/>
      <c r="I96" s="48"/>
      <c r="J96" s="42"/>
      <c r="K96" s="57"/>
    </row>
    <row r="97" spans="1:11" ht="16.2" thickBot="1" x14ac:dyDescent="0.35">
      <c r="A97" s="118"/>
      <c r="B97" s="112"/>
      <c r="C97" s="9" t="s">
        <v>9</v>
      </c>
      <c r="D97" s="58">
        <f t="shared" si="42"/>
        <v>0</v>
      </c>
      <c r="E97" s="59"/>
      <c r="F97" s="59"/>
      <c r="G97" s="59"/>
      <c r="H97" s="59"/>
      <c r="I97" s="60"/>
      <c r="J97" s="58"/>
      <c r="K97" s="61"/>
    </row>
    <row r="98" spans="1:11" x14ac:dyDescent="0.3">
      <c r="A98" s="119" t="s">
        <v>10</v>
      </c>
      <c r="B98" s="113" t="s">
        <v>73</v>
      </c>
      <c r="C98" s="15" t="s">
        <v>4</v>
      </c>
      <c r="D98" s="51">
        <f t="shared" si="42"/>
        <v>52020000</v>
      </c>
      <c r="E98" s="36"/>
      <c r="F98" s="36"/>
      <c r="G98" s="36"/>
      <c r="H98" s="36"/>
      <c r="I98" s="49">
        <f>SUM(I99:I103)</f>
        <v>17720000</v>
      </c>
      <c r="J98" s="49">
        <f t="shared" ref="J98:K98" si="45">SUM(J99:J103)</f>
        <v>17150000</v>
      </c>
      <c r="K98" s="49">
        <f t="shared" si="45"/>
        <v>17150000</v>
      </c>
    </row>
    <row r="99" spans="1:11" x14ac:dyDescent="0.3">
      <c r="A99" s="120"/>
      <c r="B99" s="114"/>
      <c r="C99" s="41" t="s">
        <v>5</v>
      </c>
      <c r="D99" s="42">
        <f t="shared" si="42"/>
        <v>0</v>
      </c>
      <c r="E99" s="16"/>
      <c r="F99" s="16"/>
      <c r="G99" s="16"/>
      <c r="H99" s="16"/>
      <c r="I99" s="18">
        <v>0</v>
      </c>
      <c r="J99" s="18">
        <v>0</v>
      </c>
      <c r="K99" s="10">
        <v>0</v>
      </c>
    </row>
    <row r="100" spans="1:11" x14ac:dyDescent="0.3">
      <c r="A100" s="120"/>
      <c r="B100" s="114"/>
      <c r="C100" s="41" t="s">
        <v>6</v>
      </c>
      <c r="D100" s="42">
        <f t="shared" si="42"/>
        <v>0</v>
      </c>
      <c r="E100" s="16"/>
      <c r="F100" s="16"/>
      <c r="G100" s="16"/>
      <c r="H100" s="16"/>
      <c r="I100" s="18">
        <v>0</v>
      </c>
      <c r="J100" s="18">
        <v>0</v>
      </c>
      <c r="K100" s="10">
        <v>0</v>
      </c>
    </row>
    <row r="101" spans="1:11" x14ac:dyDescent="0.3">
      <c r="A101" s="120"/>
      <c r="B101" s="114"/>
      <c r="C101" s="41" t="s">
        <v>7</v>
      </c>
      <c r="D101" s="42">
        <f t="shared" si="42"/>
        <v>52020000</v>
      </c>
      <c r="E101" s="16"/>
      <c r="F101" s="16"/>
      <c r="G101" s="16"/>
      <c r="H101" s="16"/>
      <c r="I101" s="46">
        <v>17720000</v>
      </c>
      <c r="J101" s="46">
        <v>17150000</v>
      </c>
      <c r="K101" s="46">
        <v>17150000</v>
      </c>
    </row>
    <row r="102" spans="1:11" x14ac:dyDescent="0.3">
      <c r="A102" s="120"/>
      <c r="B102" s="114"/>
      <c r="C102" s="41" t="s">
        <v>8</v>
      </c>
      <c r="D102" s="42">
        <f t="shared" si="42"/>
        <v>0</v>
      </c>
      <c r="E102" s="16"/>
      <c r="F102" s="16"/>
      <c r="G102" s="16"/>
      <c r="H102" s="16"/>
      <c r="I102" s="46">
        <v>0</v>
      </c>
      <c r="J102" s="46">
        <v>0</v>
      </c>
      <c r="K102" s="46">
        <v>0</v>
      </c>
    </row>
    <row r="103" spans="1:11" x14ac:dyDescent="0.3">
      <c r="A103" s="120"/>
      <c r="B103" s="115"/>
      <c r="C103" s="41" t="s">
        <v>9</v>
      </c>
      <c r="D103" s="42">
        <f t="shared" si="42"/>
        <v>0</v>
      </c>
      <c r="E103" s="40"/>
      <c r="F103" s="40"/>
      <c r="G103" s="39"/>
      <c r="H103" s="39"/>
      <c r="I103" s="46">
        <v>0</v>
      </c>
      <c r="J103" s="46">
        <v>0</v>
      </c>
      <c r="K103" s="46">
        <v>0</v>
      </c>
    </row>
    <row r="104" spans="1:11" x14ac:dyDescent="0.3">
      <c r="A104" s="81" t="s">
        <v>71</v>
      </c>
      <c r="B104" s="83" t="s">
        <v>74</v>
      </c>
      <c r="C104" s="37" t="s">
        <v>4</v>
      </c>
      <c r="D104" s="50">
        <f t="shared" si="42"/>
        <v>2000000</v>
      </c>
      <c r="E104" s="52"/>
      <c r="F104" s="52"/>
      <c r="G104" s="20"/>
      <c r="H104" s="20"/>
      <c r="I104" s="47">
        <f>SUM(I105:I109)</f>
        <v>2000000</v>
      </c>
      <c r="J104" s="47">
        <f t="shared" ref="J104:K104" si="46">SUM(J105:J109)</f>
        <v>0</v>
      </c>
      <c r="K104" s="47">
        <f t="shared" si="46"/>
        <v>0</v>
      </c>
    </row>
    <row r="105" spans="1:11" x14ac:dyDescent="0.3">
      <c r="A105" s="82"/>
      <c r="B105" s="83"/>
      <c r="C105" s="5" t="s">
        <v>5</v>
      </c>
      <c r="D105" s="42">
        <f t="shared" si="42"/>
        <v>0</v>
      </c>
      <c r="E105" s="38"/>
      <c r="F105" s="38"/>
      <c r="G105" s="16"/>
      <c r="H105" s="16"/>
      <c r="I105" s="46">
        <f>I117+I123+I129</f>
        <v>0</v>
      </c>
      <c r="J105" s="46">
        <f t="shared" ref="J105:K105" si="47">J117+J123+J129</f>
        <v>0</v>
      </c>
      <c r="K105" s="46">
        <f t="shared" si="47"/>
        <v>0</v>
      </c>
    </row>
    <row r="106" spans="1:11" x14ac:dyDescent="0.3">
      <c r="A106" s="82"/>
      <c r="B106" s="83"/>
      <c r="C106" s="5" t="s">
        <v>6</v>
      </c>
      <c r="D106" s="42">
        <f t="shared" si="42"/>
        <v>0</v>
      </c>
      <c r="E106" s="38"/>
      <c r="F106" s="38"/>
      <c r="G106" s="16"/>
      <c r="H106" s="16"/>
      <c r="I106" s="46">
        <v>0</v>
      </c>
      <c r="J106" s="46">
        <v>0</v>
      </c>
      <c r="K106" s="46">
        <v>0</v>
      </c>
    </row>
    <row r="107" spans="1:11" x14ac:dyDescent="0.3">
      <c r="A107" s="82"/>
      <c r="B107" s="83"/>
      <c r="C107" s="5" t="s">
        <v>7</v>
      </c>
      <c r="D107" s="42">
        <f>SUM(E107:K107)</f>
        <v>2000000</v>
      </c>
      <c r="E107" s="38"/>
      <c r="F107" s="38"/>
      <c r="G107" s="16"/>
      <c r="H107" s="16"/>
      <c r="I107" s="46">
        <v>2000000</v>
      </c>
      <c r="J107" s="46">
        <v>0</v>
      </c>
      <c r="K107" s="46">
        <v>0</v>
      </c>
    </row>
    <row r="108" spans="1:11" ht="17.399999999999999" customHeight="1" x14ac:dyDescent="0.3">
      <c r="A108" s="82"/>
      <c r="B108" s="83"/>
      <c r="C108" s="5" t="s">
        <v>8</v>
      </c>
      <c r="D108" s="38"/>
      <c r="E108" s="38"/>
      <c r="F108" s="38"/>
      <c r="G108" s="16"/>
      <c r="H108" s="16"/>
      <c r="I108" s="46">
        <f t="shared" ref="I108:K108" si="48">I120+I126+I132</f>
        <v>0</v>
      </c>
      <c r="J108" s="46">
        <f t="shared" si="48"/>
        <v>0</v>
      </c>
      <c r="K108" s="46">
        <f t="shared" si="48"/>
        <v>0</v>
      </c>
    </row>
    <row r="109" spans="1:11" x14ac:dyDescent="0.3">
      <c r="A109" s="82"/>
      <c r="B109" s="83"/>
      <c r="C109" s="5" t="s">
        <v>9</v>
      </c>
      <c r="D109" s="38"/>
      <c r="E109" s="38"/>
      <c r="F109" s="38"/>
      <c r="G109" s="16"/>
      <c r="H109" s="16"/>
      <c r="I109" s="46">
        <f t="shared" ref="I109:K109" si="49">I121+I127+I133</f>
        <v>0</v>
      </c>
      <c r="J109" s="46">
        <f t="shared" si="49"/>
        <v>0</v>
      </c>
      <c r="K109" s="46">
        <f t="shared" si="49"/>
        <v>0</v>
      </c>
    </row>
    <row r="110" spans="1:11" x14ac:dyDescent="0.3">
      <c r="A110" s="81" t="s">
        <v>72</v>
      </c>
      <c r="B110" s="83" t="s">
        <v>76</v>
      </c>
      <c r="C110" s="37" t="s">
        <v>4</v>
      </c>
      <c r="D110" s="50">
        <f t="shared" ref="D110:D112" si="50">SUM(E110:K110)</f>
        <v>111190869</v>
      </c>
      <c r="E110" s="52"/>
      <c r="F110" s="52"/>
      <c r="G110" s="79"/>
      <c r="H110" s="79"/>
      <c r="I110" s="47">
        <f>SUM(I111:I115)</f>
        <v>80280000</v>
      </c>
      <c r="J110" s="47">
        <f t="shared" ref="J110:K110" si="51">SUM(J111:J115)</f>
        <v>15455434.5</v>
      </c>
      <c r="K110" s="47">
        <f t="shared" si="51"/>
        <v>15455434.5</v>
      </c>
    </row>
    <row r="111" spans="1:11" x14ac:dyDescent="0.3">
      <c r="A111" s="82"/>
      <c r="B111" s="83"/>
      <c r="C111" s="5" t="s">
        <v>5</v>
      </c>
      <c r="D111" s="42">
        <f t="shared" si="50"/>
        <v>0</v>
      </c>
      <c r="E111" s="80"/>
      <c r="F111" s="80"/>
      <c r="G111" s="78"/>
      <c r="H111" s="78"/>
      <c r="I111" s="46">
        <f>I123+I129+I135</f>
        <v>0</v>
      </c>
      <c r="J111" s="46">
        <f t="shared" ref="J111:K111" si="52">J123+J129+J135</f>
        <v>0</v>
      </c>
      <c r="K111" s="46">
        <f t="shared" si="52"/>
        <v>0</v>
      </c>
    </row>
    <row r="112" spans="1:11" x14ac:dyDescent="0.3">
      <c r="A112" s="82"/>
      <c r="B112" s="83"/>
      <c r="C112" s="5" t="s">
        <v>6</v>
      </c>
      <c r="D112" s="42">
        <f t="shared" si="50"/>
        <v>0</v>
      </c>
      <c r="E112" s="80"/>
      <c r="F112" s="80"/>
      <c r="G112" s="78"/>
      <c r="H112" s="78"/>
      <c r="I112" s="46">
        <v>0</v>
      </c>
      <c r="J112" s="46">
        <v>0</v>
      </c>
      <c r="K112" s="46">
        <v>0</v>
      </c>
    </row>
    <row r="113" spans="1:11" x14ac:dyDescent="0.3">
      <c r="A113" s="82"/>
      <c r="B113" s="83"/>
      <c r="C113" s="5" t="s">
        <v>7</v>
      </c>
      <c r="D113" s="42">
        <f>SUM(E113:K113)</f>
        <v>111190869</v>
      </c>
      <c r="E113" s="80"/>
      <c r="F113" s="80"/>
      <c r="G113" s="78"/>
      <c r="H113" s="78"/>
      <c r="I113" s="46">
        <v>80280000</v>
      </c>
      <c r="J113" s="46">
        <v>15455434.5</v>
      </c>
      <c r="K113" s="46">
        <v>15455434.5</v>
      </c>
    </row>
    <row r="114" spans="1:11" x14ac:dyDescent="0.3">
      <c r="A114" s="82"/>
      <c r="B114" s="83"/>
      <c r="C114" s="5" t="s">
        <v>8</v>
      </c>
      <c r="D114" s="80"/>
      <c r="E114" s="80"/>
      <c r="F114" s="80"/>
      <c r="G114" s="78"/>
      <c r="H114" s="78"/>
      <c r="I114" s="46">
        <f t="shared" ref="I114:K114" si="53">I126+I132+I138</f>
        <v>0</v>
      </c>
      <c r="J114" s="46">
        <f t="shared" si="53"/>
        <v>0</v>
      </c>
      <c r="K114" s="46">
        <f t="shared" si="53"/>
        <v>0</v>
      </c>
    </row>
    <row r="115" spans="1:11" x14ac:dyDescent="0.3">
      <c r="A115" s="82"/>
      <c r="B115" s="83"/>
      <c r="C115" s="5" t="s">
        <v>9</v>
      </c>
      <c r="D115" s="80"/>
      <c r="E115" s="80"/>
      <c r="F115" s="80"/>
      <c r="G115" s="78"/>
      <c r="H115" s="78"/>
      <c r="I115" s="46">
        <f t="shared" ref="I115:K115" si="54">I127+I133+I139</f>
        <v>0</v>
      </c>
      <c r="J115" s="46">
        <f t="shared" si="54"/>
        <v>0</v>
      </c>
      <c r="K115" s="46">
        <f t="shared" si="54"/>
        <v>0</v>
      </c>
    </row>
    <row r="116" spans="1:11" x14ac:dyDescent="0.3">
      <c r="G116" s="4"/>
      <c r="H116" s="14"/>
    </row>
    <row r="117" spans="1:11" x14ac:dyDescent="0.3">
      <c r="G117" s="4"/>
      <c r="H117" s="14"/>
    </row>
    <row r="118" spans="1:11" x14ac:dyDescent="0.3">
      <c r="G118" s="4"/>
      <c r="H118" s="14"/>
    </row>
    <row r="119" spans="1:11" x14ac:dyDescent="0.3">
      <c r="G119" s="4"/>
      <c r="H119" s="14"/>
    </row>
    <row r="120" spans="1:11" x14ac:dyDescent="0.3">
      <c r="G120" s="4"/>
      <c r="H120" s="14"/>
    </row>
    <row r="121" spans="1:11" x14ac:dyDescent="0.3">
      <c r="G121" s="4"/>
      <c r="H121" s="14"/>
    </row>
    <row r="122" spans="1:11" x14ac:dyDescent="0.3">
      <c r="G122" s="4"/>
      <c r="H122" s="14"/>
    </row>
    <row r="123" spans="1:11" x14ac:dyDescent="0.3">
      <c r="G123" s="4"/>
      <c r="H123" s="14"/>
    </row>
    <row r="124" spans="1:11" x14ac:dyDescent="0.3">
      <c r="G124" s="4"/>
      <c r="H124" s="14"/>
    </row>
    <row r="125" spans="1:11" x14ac:dyDescent="0.3">
      <c r="G125" s="4"/>
      <c r="H125" s="14"/>
    </row>
    <row r="126" spans="1:11" x14ac:dyDescent="0.3">
      <c r="G126" s="4"/>
      <c r="H126" s="14"/>
    </row>
    <row r="127" spans="1:11" x14ac:dyDescent="0.3">
      <c r="G127" s="4"/>
      <c r="H127" s="14"/>
    </row>
    <row r="128" spans="1:11" x14ac:dyDescent="0.3">
      <c r="G128" s="4"/>
      <c r="H128" s="14"/>
    </row>
    <row r="129" spans="7:8" x14ac:dyDescent="0.3">
      <c r="G129" s="4"/>
      <c r="H129" s="14"/>
    </row>
    <row r="130" spans="7:8" x14ac:dyDescent="0.3">
      <c r="G130" s="4"/>
      <c r="H130" s="14"/>
    </row>
    <row r="131" spans="7:8" x14ac:dyDescent="0.3">
      <c r="G131" s="4"/>
      <c r="H131" s="14"/>
    </row>
    <row r="132" spans="7:8" x14ac:dyDescent="0.3">
      <c r="G132" s="4"/>
      <c r="H132" s="14"/>
    </row>
    <row r="133" spans="7:8" x14ac:dyDescent="0.3">
      <c r="G133" s="4"/>
      <c r="H133" s="14"/>
    </row>
    <row r="134" spans="7:8" x14ac:dyDescent="0.3">
      <c r="G134" s="4"/>
      <c r="H134" s="14"/>
    </row>
    <row r="135" spans="7:8" x14ac:dyDescent="0.3">
      <c r="G135" s="4"/>
      <c r="H135" s="14"/>
    </row>
    <row r="136" spans="7:8" x14ac:dyDescent="0.3">
      <c r="G136" s="4"/>
      <c r="H136" s="14"/>
    </row>
    <row r="137" spans="7:8" x14ac:dyDescent="0.3">
      <c r="G137" s="4"/>
      <c r="H137" s="14"/>
    </row>
  </sheetData>
  <mergeCells count="50">
    <mergeCell ref="B92:B97"/>
    <mergeCell ref="B98:B103"/>
    <mergeCell ref="B104:B109"/>
    <mergeCell ref="A92:A97"/>
    <mergeCell ref="A98:A103"/>
    <mergeCell ref="A104:A109"/>
    <mergeCell ref="I1:K1"/>
    <mergeCell ref="E3:K3"/>
    <mergeCell ref="A2:I2"/>
    <mergeCell ref="A3:A4"/>
    <mergeCell ref="B3:B4"/>
    <mergeCell ref="C3:C4"/>
    <mergeCell ref="D3:D4"/>
    <mergeCell ref="D90:D91"/>
    <mergeCell ref="E90:K90"/>
    <mergeCell ref="C90:C91"/>
    <mergeCell ref="B90:B91"/>
    <mergeCell ref="A90:A91"/>
    <mergeCell ref="L57:N57"/>
    <mergeCell ref="L56:N56"/>
    <mergeCell ref="A48:A53"/>
    <mergeCell ref="B48:B53"/>
    <mergeCell ref="A54:A59"/>
    <mergeCell ref="B54:B59"/>
    <mergeCell ref="B6:B11"/>
    <mergeCell ref="A30:A35"/>
    <mergeCell ref="A12:A17"/>
    <mergeCell ref="B12:B17"/>
    <mergeCell ref="A24:A29"/>
    <mergeCell ref="A6:A11"/>
    <mergeCell ref="B24:B29"/>
    <mergeCell ref="B30:B35"/>
    <mergeCell ref="A18:A23"/>
    <mergeCell ref="B18:B23"/>
    <mergeCell ref="A110:A115"/>
    <mergeCell ref="B110:B115"/>
    <mergeCell ref="A78:A83"/>
    <mergeCell ref="B78:B83"/>
    <mergeCell ref="A36:A41"/>
    <mergeCell ref="B36:B41"/>
    <mergeCell ref="A42:A47"/>
    <mergeCell ref="B42:B47"/>
    <mergeCell ref="A60:A65"/>
    <mergeCell ref="B60:B65"/>
    <mergeCell ref="A84:A89"/>
    <mergeCell ref="B84:B89"/>
    <mergeCell ref="A66:A71"/>
    <mergeCell ref="B66:B71"/>
    <mergeCell ref="A72:A77"/>
    <mergeCell ref="B72:B77"/>
  </mergeCells>
  <pageMargins left="0.70866141732283472" right="0.70866141732283472" top="0.74803149606299213" bottom="0.55118110236220474" header="0.31496062992125984" footer="0.31496062992125984"/>
  <pageSetup paperSize="9" scale="4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9" sqref="A9:H9"/>
    </sheetView>
  </sheetViews>
  <sheetFormatPr defaultRowHeight="14.4" x14ac:dyDescent="0.3"/>
  <cols>
    <col min="1" max="1" width="5.77734375" customWidth="1"/>
    <col min="2" max="2" width="23.44140625" customWidth="1"/>
    <col min="3" max="3" width="12.5546875" customWidth="1"/>
    <col min="4" max="4" width="22.6640625" customWidth="1"/>
    <col min="5" max="5" width="14" customWidth="1"/>
    <col min="6" max="7" width="13.5546875" customWidth="1"/>
    <col min="8" max="8" width="12.6640625" customWidth="1"/>
    <col min="9" max="9" width="14.109375" customWidth="1"/>
    <col min="10" max="10" width="12.44140625" customWidth="1"/>
    <col min="11" max="11" width="13.5546875" customWidth="1"/>
    <col min="13" max="13" width="11.44140625" customWidth="1"/>
  </cols>
  <sheetData>
    <row r="1" spans="1:13" x14ac:dyDescent="0.3">
      <c r="I1" s="21" t="s">
        <v>47</v>
      </c>
    </row>
    <row r="2" spans="1:13" x14ac:dyDescent="0.3">
      <c r="I2" s="21" t="s">
        <v>45</v>
      </c>
    </row>
    <row r="3" spans="1:13" x14ac:dyDescent="0.3">
      <c r="C3" s="21" t="s">
        <v>48</v>
      </c>
      <c r="I3" s="21" t="s">
        <v>46</v>
      </c>
    </row>
    <row r="5" spans="1:13" x14ac:dyDescent="0.3">
      <c r="A5" s="121" t="s">
        <v>20</v>
      </c>
      <c r="B5" s="121" t="s">
        <v>21</v>
      </c>
      <c r="C5" s="122" t="s">
        <v>22</v>
      </c>
      <c r="D5" s="122" t="s">
        <v>23</v>
      </c>
      <c r="E5" s="121" t="s">
        <v>24</v>
      </c>
      <c r="F5" s="120"/>
      <c r="G5" s="120"/>
      <c r="H5" s="120"/>
      <c r="I5" s="120"/>
      <c r="J5" s="120"/>
      <c r="K5" s="120"/>
    </row>
    <row r="6" spans="1:13" ht="15.6" x14ac:dyDescent="0.3">
      <c r="A6" s="120"/>
      <c r="B6" s="120"/>
      <c r="C6" s="120"/>
      <c r="D6" s="120"/>
      <c r="E6" s="22" t="s">
        <v>25</v>
      </c>
      <c r="F6" s="22" t="s">
        <v>26</v>
      </c>
      <c r="G6" s="22">
        <v>2021</v>
      </c>
      <c r="H6" s="22" t="s">
        <v>27</v>
      </c>
      <c r="I6" s="22" t="s">
        <v>28</v>
      </c>
      <c r="J6" s="22" t="s">
        <v>29</v>
      </c>
      <c r="K6" s="22" t="s">
        <v>30</v>
      </c>
    </row>
    <row r="7" spans="1:13" ht="15.6" x14ac:dyDescent="0.3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</row>
    <row r="8" spans="1:13" ht="31.2" customHeight="1" thickBot="1" x14ac:dyDescent="0.35">
      <c r="A8" s="131" t="s">
        <v>31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spans="1:13" ht="15" thickBot="1" x14ac:dyDescent="0.35">
      <c r="A9" s="128" t="s">
        <v>49</v>
      </c>
      <c r="B9" s="129"/>
      <c r="C9" s="129"/>
      <c r="D9" s="129"/>
      <c r="E9" s="129"/>
      <c r="F9" s="129"/>
      <c r="G9" s="129"/>
      <c r="H9" s="130"/>
      <c r="I9" s="128" t="s">
        <v>52</v>
      </c>
      <c r="J9" s="129"/>
      <c r="K9" s="130"/>
    </row>
    <row r="10" spans="1:13" ht="109.2" x14ac:dyDescent="0.3">
      <c r="A10" s="75" t="s">
        <v>10</v>
      </c>
      <c r="B10" s="73" t="s">
        <v>32</v>
      </c>
      <c r="C10" s="73" t="s">
        <v>33</v>
      </c>
      <c r="D10" s="73" t="s">
        <v>34</v>
      </c>
      <c r="E10" s="74" t="s">
        <v>35</v>
      </c>
      <c r="F10" s="74">
        <v>120</v>
      </c>
      <c r="G10" s="74">
        <v>140</v>
      </c>
      <c r="H10" s="76">
        <v>150</v>
      </c>
      <c r="I10" s="77">
        <v>160</v>
      </c>
      <c r="J10" s="74">
        <v>160</v>
      </c>
      <c r="K10" s="76">
        <v>160</v>
      </c>
    </row>
    <row r="11" spans="1:13" ht="15.6" x14ac:dyDescent="0.3">
      <c r="A11" s="125" t="s">
        <v>50</v>
      </c>
      <c r="B11" s="126"/>
      <c r="C11" s="126"/>
      <c r="D11" s="126"/>
      <c r="E11" s="126"/>
      <c r="F11" s="126"/>
      <c r="G11" s="126"/>
      <c r="H11" s="127"/>
      <c r="I11" s="123"/>
      <c r="J11" s="120"/>
      <c r="K11" s="124"/>
    </row>
    <row r="12" spans="1:13" ht="109.2" x14ac:dyDescent="0.3">
      <c r="A12" s="68" t="s">
        <v>10</v>
      </c>
      <c r="B12" s="22" t="s">
        <v>36</v>
      </c>
      <c r="C12" s="22" t="s">
        <v>33</v>
      </c>
      <c r="D12" s="22" t="s">
        <v>34</v>
      </c>
      <c r="E12" s="22">
        <v>5000</v>
      </c>
      <c r="F12" s="23" t="s">
        <v>35</v>
      </c>
      <c r="G12" s="23" t="s">
        <v>35</v>
      </c>
      <c r="H12" s="26" t="s">
        <v>35</v>
      </c>
      <c r="I12" s="25" t="s">
        <v>35</v>
      </c>
      <c r="J12" s="23" t="s">
        <v>35</v>
      </c>
      <c r="K12" s="26" t="s">
        <v>35</v>
      </c>
    </row>
    <row r="13" spans="1:13" ht="109.2" x14ac:dyDescent="0.3">
      <c r="A13" s="68" t="s">
        <v>37</v>
      </c>
      <c r="B13" s="22" t="s">
        <v>32</v>
      </c>
      <c r="C13" s="22" t="s">
        <v>33</v>
      </c>
      <c r="D13" s="22" t="s">
        <v>34</v>
      </c>
      <c r="E13" s="22" t="s">
        <v>35</v>
      </c>
      <c r="F13" s="22">
        <v>4200</v>
      </c>
      <c r="G13" s="22">
        <v>5500</v>
      </c>
      <c r="H13" s="27">
        <v>6000</v>
      </c>
      <c r="I13" s="68">
        <v>6500</v>
      </c>
      <c r="J13" s="22">
        <v>6500</v>
      </c>
      <c r="K13" s="27">
        <v>6500</v>
      </c>
    </row>
    <row r="14" spans="1:13" ht="15.6" x14ac:dyDescent="0.3">
      <c r="A14" s="125" t="s">
        <v>51</v>
      </c>
      <c r="B14" s="126"/>
      <c r="C14" s="126"/>
      <c r="D14" s="126"/>
      <c r="E14" s="126"/>
      <c r="F14" s="126"/>
      <c r="G14" s="126"/>
      <c r="H14" s="127"/>
      <c r="I14" s="123"/>
      <c r="J14" s="120"/>
      <c r="K14" s="124"/>
    </row>
    <row r="15" spans="1:13" ht="117.6" x14ac:dyDescent="0.3">
      <c r="A15" s="68" t="s">
        <v>12</v>
      </c>
      <c r="B15" s="24" t="s">
        <v>38</v>
      </c>
      <c r="C15" s="22" t="s">
        <v>39</v>
      </c>
      <c r="D15" s="22" t="s">
        <v>34</v>
      </c>
      <c r="E15" s="23">
        <v>7000</v>
      </c>
      <c r="F15" s="23" t="s">
        <v>35</v>
      </c>
      <c r="G15" s="23" t="s">
        <v>35</v>
      </c>
      <c r="H15" s="26" t="s">
        <v>35</v>
      </c>
      <c r="I15" s="25" t="s">
        <v>35</v>
      </c>
      <c r="J15" s="23" t="s">
        <v>35</v>
      </c>
      <c r="K15" s="26" t="s">
        <v>35</v>
      </c>
    </row>
    <row r="16" spans="1:13" ht="109.2" x14ac:dyDescent="0.3">
      <c r="A16" s="68" t="s">
        <v>40</v>
      </c>
      <c r="B16" s="24" t="s">
        <v>41</v>
      </c>
      <c r="C16" s="22" t="s">
        <v>39</v>
      </c>
      <c r="D16" s="22" t="s">
        <v>34</v>
      </c>
      <c r="E16" s="23" t="s">
        <v>35</v>
      </c>
      <c r="F16" s="70">
        <v>94000</v>
      </c>
      <c r="G16" s="70">
        <v>150000</v>
      </c>
      <c r="H16" s="71">
        <v>21000</v>
      </c>
      <c r="I16" s="72">
        <v>28000</v>
      </c>
      <c r="J16" s="70">
        <v>28000</v>
      </c>
      <c r="K16" s="71">
        <v>28000</v>
      </c>
      <c r="M16" s="69"/>
    </row>
    <row r="17" spans="1:11" ht="109.8" thickBot="1" x14ac:dyDescent="0.35">
      <c r="A17" s="31" t="s">
        <v>42</v>
      </c>
      <c r="B17" s="32" t="s">
        <v>43</v>
      </c>
      <c r="C17" s="33" t="s">
        <v>44</v>
      </c>
      <c r="D17" s="33" t="s">
        <v>34</v>
      </c>
      <c r="E17" s="29">
        <v>20</v>
      </c>
      <c r="F17" s="29">
        <v>78</v>
      </c>
      <c r="G17" s="29">
        <v>0</v>
      </c>
      <c r="H17" s="30">
        <v>15</v>
      </c>
      <c r="I17" s="28">
        <v>20</v>
      </c>
      <c r="J17" s="29">
        <v>20</v>
      </c>
      <c r="K17" s="30">
        <v>20</v>
      </c>
    </row>
  </sheetData>
  <mergeCells count="12">
    <mergeCell ref="I14:K14"/>
    <mergeCell ref="A14:H14"/>
    <mergeCell ref="I9:K9"/>
    <mergeCell ref="A9:H9"/>
    <mergeCell ref="A8:K8"/>
    <mergeCell ref="I11:K11"/>
    <mergeCell ref="A11:H11"/>
    <mergeCell ref="A5:A6"/>
    <mergeCell ref="B5:B6"/>
    <mergeCell ref="C5:C6"/>
    <mergeCell ref="D5:D6"/>
    <mergeCell ref="E5:K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Ресурсное обеспечение</vt:lpstr>
      <vt:lpstr>Индикаторы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2023-03-22T04:17:17Z</dcterms:modified>
</cp:coreProperties>
</file>